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800" windowHeight="12435" activeTab="6"/>
  </bookViews>
  <sheets>
    <sheet name="FAN-COIL" sheetId="1" r:id="rId1"/>
    <sheet name="SELF-CONTAINED" sheetId="8" r:id="rId2"/>
    <sheet name="VAVs" sheetId="9" r:id="rId3"/>
    <sheet name="EXAUSTORES" sheetId="3" r:id="rId4"/>
    <sheet name="BOMBAS" sheetId="4" r:id="rId5"/>
    <sheet name="CHILLERS" sheetId="5" r:id="rId6"/>
    <sheet name="OUTROS" sheetId="7" r:id="rId7"/>
  </sheets>
  <calcPr calcId="125725"/>
</workbook>
</file>

<file path=xl/calcChain.xml><?xml version="1.0" encoding="utf-8"?>
<calcChain xmlns="http://schemas.openxmlformats.org/spreadsheetml/2006/main">
  <c r="F28" i="5"/>
  <c r="A10" i="4"/>
  <c r="A11" s="1"/>
  <c r="A12" s="1"/>
  <c r="A13" s="1"/>
  <c r="A14" s="1"/>
  <c r="A15" s="1"/>
  <c r="A10" i="3" l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10" i="1" l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B9" i="8" l="1"/>
</calcChain>
</file>

<file path=xl/sharedStrings.xml><?xml version="1.0" encoding="utf-8"?>
<sst xmlns="http://schemas.openxmlformats.org/spreadsheetml/2006/main" count="3397" uniqueCount="630">
  <si>
    <t>Nº</t>
  </si>
  <si>
    <t>TIPO</t>
  </si>
  <si>
    <t>ANDAR</t>
  </si>
  <si>
    <t>SETOR</t>
  </si>
  <si>
    <t>MARCA</t>
  </si>
  <si>
    <t>MODELO</t>
  </si>
  <si>
    <t>ROWS</t>
  </si>
  <si>
    <t>Al/pol</t>
  </si>
  <si>
    <t>SERPENTINA QUENTE</t>
  </si>
  <si>
    <t>CONDICIONADORES DE AR - TIPO FAN-COIL</t>
  </si>
  <si>
    <t>CAPACIDADE (TR)</t>
  </si>
  <si>
    <t>DATA SHEET EQUIPAMENTOS - AR CONDICIONADO - TRF 4ª REGIÃO - PRÉDIO ANEXO</t>
  </si>
  <si>
    <t>MOTOR</t>
  </si>
  <si>
    <t>Fan-Coil</t>
  </si>
  <si>
    <t>AH-T-01</t>
  </si>
  <si>
    <t>Norte</t>
  </si>
  <si>
    <t>AH-T-02</t>
  </si>
  <si>
    <t>térreo</t>
  </si>
  <si>
    <t>ATUADOR</t>
  </si>
  <si>
    <t>BOMBAS HIDRÁULICAS</t>
  </si>
  <si>
    <t>CHILLERS</t>
  </si>
  <si>
    <t>OUTROS EQUIPAMENTOS</t>
  </si>
  <si>
    <t>Fancolete</t>
  </si>
  <si>
    <t>AH-2°-01</t>
  </si>
  <si>
    <t>2° pavimento</t>
  </si>
  <si>
    <t>AH-2°-02</t>
  </si>
  <si>
    <t>AH-3°-01</t>
  </si>
  <si>
    <t>3° pavimento</t>
  </si>
  <si>
    <t>AH-4°-01</t>
  </si>
  <si>
    <t>4° pavimento</t>
  </si>
  <si>
    <t>AH-5°-01</t>
  </si>
  <si>
    <t>5°pavimento</t>
  </si>
  <si>
    <t>Sul</t>
  </si>
  <si>
    <t>AH-5°-02</t>
  </si>
  <si>
    <t>AH-6°-01</t>
  </si>
  <si>
    <t>6°pavimento</t>
  </si>
  <si>
    <t>AH-6°-02</t>
  </si>
  <si>
    <t>AH-7°-01</t>
  </si>
  <si>
    <t>7°pavimento</t>
  </si>
  <si>
    <t>AH-7°-02</t>
  </si>
  <si>
    <t>AH-8°-01</t>
  </si>
  <si>
    <t>8°pavimento</t>
  </si>
  <si>
    <t>AH-8°-02</t>
  </si>
  <si>
    <t>AH-9°-01</t>
  </si>
  <si>
    <t>9°pavimento</t>
  </si>
  <si>
    <t>AH-9°-02</t>
  </si>
  <si>
    <t>AH-10°-01</t>
  </si>
  <si>
    <t>10°pavimento</t>
  </si>
  <si>
    <t>AH-10°-02</t>
  </si>
  <si>
    <t>AH-11°-01</t>
  </si>
  <si>
    <t>11°pavimento</t>
  </si>
  <si>
    <t>AH-11°-02</t>
  </si>
  <si>
    <t>12°pavimento</t>
  </si>
  <si>
    <t>AH-11°-03</t>
  </si>
  <si>
    <t>AH-12°-01</t>
  </si>
  <si>
    <t>12° pavimento</t>
  </si>
  <si>
    <t>AE-N-01</t>
  </si>
  <si>
    <t>Pav. técnico</t>
  </si>
  <si>
    <t>UTAR</t>
  </si>
  <si>
    <t>Local</t>
  </si>
  <si>
    <t>TAG</t>
  </si>
  <si>
    <t>Modelo</t>
  </si>
  <si>
    <t>nº de Série</t>
  </si>
  <si>
    <t>Tamanho do gabinete</t>
  </si>
  <si>
    <t>Lado</t>
  </si>
  <si>
    <t>Marca</t>
  </si>
  <si>
    <t xml:space="preserve">Cap. </t>
  </si>
  <si>
    <t>Ventilador</t>
  </si>
  <si>
    <t>Serpentina Fria</t>
  </si>
  <si>
    <t>Serpentina Quente</t>
  </si>
  <si>
    <t>Motor</t>
  </si>
  <si>
    <t>Filtro de Ar</t>
  </si>
  <si>
    <t>Atuador AQ</t>
  </si>
  <si>
    <t>Atuador AG</t>
  </si>
  <si>
    <t>Correia</t>
  </si>
  <si>
    <t>Larg.</t>
  </si>
  <si>
    <t>Prof.</t>
  </si>
  <si>
    <t>Montagem</t>
  </si>
  <si>
    <t>Vazão</t>
  </si>
  <si>
    <t>P.E. Ext.</t>
  </si>
  <si>
    <t>Polia</t>
  </si>
  <si>
    <t>Rotor</t>
  </si>
  <si>
    <t>Quant.</t>
  </si>
  <si>
    <t>Tipo</t>
  </si>
  <si>
    <t xml:space="preserve">Rolamento Mancal </t>
  </si>
  <si>
    <t>Vazão água</t>
  </si>
  <si>
    <t>nº  Filas</t>
  </si>
  <si>
    <t>nº  Circ.</t>
  </si>
  <si>
    <t>Aletas</t>
  </si>
  <si>
    <t>Entrada</t>
  </si>
  <si>
    <t>Saída</t>
  </si>
  <si>
    <t>Potência</t>
  </si>
  <si>
    <t>Carcaça</t>
  </si>
  <si>
    <t>Corrente</t>
  </si>
  <si>
    <t xml:space="preserve">Nº de </t>
  </si>
  <si>
    <t>Rolamentos</t>
  </si>
  <si>
    <t>Faixa ajuste</t>
  </si>
  <si>
    <t>Qtd</t>
  </si>
  <si>
    <t>tamanho</t>
  </si>
  <si>
    <t>C.V.</t>
  </si>
  <si>
    <t>(cm)</t>
  </si>
  <si>
    <t>(TR)</t>
  </si>
  <si>
    <t>(m³/h)</t>
  </si>
  <si>
    <t>(mmca)</t>
  </si>
  <si>
    <t>(mm)</t>
  </si>
  <si>
    <t xml:space="preserve"> Rotores</t>
  </si>
  <si>
    <t>Mancais</t>
  </si>
  <si>
    <t>(l/H)</t>
  </si>
  <si>
    <t>p/ pol.</t>
  </si>
  <si>
    <t>(pol)</t>
  </si>
  <si>
    <t>(m³/H)</t>
  </si>
  <si>
    <t>(CV)</t>
  </si>
  <si>
    <t>(A)</t>
  </si>
  <si>
    <t>Polos</t>
  </si>
  <si>
    <t>Série</t>
  </si>
  <si>
    <t>medida (A)</t>
  </si>
  <si>
    <t>Térmico (A)</t>
  </si>
  <si>
    <t>Setor</t>
  </si>
  <si>
    <t>Andar</t>
  </si>
  <si>
    <t>Dimensão</t>
  </si>
  <si>
    <t>Descarga</t>
  </si>
  <si>
    <t>(SA-DP)</t>
  </si>
  <si>
    <t>Pólos</t>
  </si>
  <si>
    <t>CONDICIONADORES DE AR - TIPO SELF-CONTAINED</t>
  </si>
  <si>
    <t>URL -01</t>
  </si>
  <si>
    <t>URL - 02</t>
  </si>
  <si>
    <t>GERAL</t>
  </si>
  <si>
    <t>FABRICANTE</t>
  </si>
  <si>
    <t>N. SERIE</t>
  </si>
  <si>
    <t>CAPACIDADE NOMINAL (TR)</t>
  </si>
  <si>
    <t>REFRIGERANTE</t>
  </si>
  <si>
    <t>PESO EM OPERAÇÃO (kgf)</t>
  </si>
  <si>
    <t>EVAPORADOR</t>
  </si>
  <si>
    <t>Ø SUCÇÃO (pol)</t>
  </si>
  <si>
    <t>Ø DESCARGA (pol)</t>
  </si>
  <si>
    <t>SERIE</t>
  </si>
  <si>
    <t>CAPACIDADE (litros)</t>
  </si>
  <si>
    <t>DATA TESTE</t>
  </si>
  <si>
    <t>kg 134a</t>
  </si>
  <si>
    <t>CIRCUITO A</t>
  </si>
  <si>
    <t>CIRCUITO B</t>
  </si>
  <si>
    <t>I nom (A)</t>
  </si>
  <si>
    <t>COMPRESSORES</t>
  </si>
  <si>
    <t>CIRCUITO A1</t>
  </si>
  <si>
    <t>CIRCUITO A2</t>
  </si>
  <si>
    <t>CIRCUITO B1</t>
  </si>
  <si>
    <t>CIRCUITO B2</t>
  </si>
  <si>
    <t>Pavimento Técnico</t>
  </si>
  <si>
    <t>BOMBA</t>
  </si>
  <si>
    <t>Ø Suc</t>
  </si>
  <si>
    <t>Ø Desc</t>
  </si>
  <si>
    <t>Ø Rotor</t>
  </si>
  <si>
    <t>Pressão</t>
  </si>
  <si>
    <t>Luva elástica</t>
  </si>
  <si>
    <t>Selo Mecânico</t>
  </si>
  <si>
    <t>Potencia</t>
  </si>
  <si>
    <t>In</t>
  </si>
  <si>
    <t>(mca)</t>
  </si>
  <si>
    <t>Cód</t>
  </si>
  <si>
    <t>ACOPLAMENTO</t>
  </si>
  <si>
    <t>CAIXAS PARA VOLUME DE AR VARIÁVEL (VAV)</t>
  </si>
  <si>
    <t>Hidraulica</t>
  </si>
  <si>
    <t>Altura</t>
  </si>
  <si>
    <t>AE-S-01</t>
  </si>
  <si>
    <t>V2V ou V3V AQ</t>
  </si>
  <si>
    <t>V2V ou V3V  AG</t>
  </si>
  <si>
    <t>Pav. Técnico</t>
  </si>
  <si>
    <t>BP-01</t>
  </si>
  <si>
    <t>BP-01R</t>
  </si>
  <si>
    <t>BR-01R</t>
  </si>
  <si>
    <t>BA-02</t>
  </si>
  <si>
    <t>BA-01</t>
  </si>
  <si>
    <t>BA-01R</t>
  </si>
  <si>
    <t>VAV-T°-001</t>
  </si>
  <si>
    <t>VAV-T°-002</t>
  </si>
  <si>
    <t>VAV-T°-003</t>
  </si>
  <si>
    <t>VAV-T°-004</t>
  </si>
  <si>
    <t>VAV-T°-005</t>
  </si>
  <si>
    <t>VAV-T°-006</t>
  </si>
  <si>
    <t>VAV-T°-007</t>
  </si>
  <si>
    <t>VAV-T°-008</t>
  </si>
  <si>
    <t>VAV-T°-009</t>
  </si>
  <si>
    <t>VAV-T°-010</t>
  </si>
  <si>
    <t>VAV-T°-011</t>
  </si>
  <si>
    <t>VAV-T°-012</t>
  </si>
  <si>
    <t>VAV-T°-013</t>
  </si>
  <si>
    <t>VAV-5°-001</t>
  </si>
  <si>
    <t>VAV-5°-002</t>
  </si>
  <si>
    <t>VAV-5°-003</t>
  </si>
  <si>
    <t>VAV-5°-004</t>
  </si>
  <si>
    <t>VAV-5°-005</t>
  </si>
  <si>
    <t>VAV-5°-006</t>
  </si>
  <si>
    <t>VAV-5°-007</t>
  </si>
  <si>
    <t>VAV-6°-001</t>
  </si>
  <si>
    <t>VAV-6°-002</t>
  </si>
  <si>
    <t>VAV-6°-003</t>
  </si>
  <si>
    <t>VAV-6°-004</t>
  </si>
  <si>
    <t>VAV-6°-005</t>
  </si>
  <si>
    <t>VAV-6°-006</t>
  </si>
  <si>
    <t>VAV-6°-007</t>
  </si>
  <si>
    <t>VAV-6°-008</t>
  </si>
  <si>
    <t>VAV-6°-009</t>
  </si>
  <si>
    <t>VAV-6°-010</t>
  </si>
  <si>
    <t>VAV-6°-011</t>
  </si>
  <si>
    <t>VAV-6°-012</t>
  </si>
  <si>
    <t>VAV-6°-013</t>
  </si>
  <si>
    <t>VAV-6°-014</t>
  </si>
  <si>
    <t>VAV-6°-015</t>
  </si>
  <si>
    <t>VAV-7°-001</t>
  </si>
  <si>
    <t>VAV-7°-002</t>
  </si>
  <si>
    <t>VAV-7°-003</t>
  </si>
  <si>
    <t>VAV-7°-004</t>
  </si>
  <si>
    <t>VAV-7°-005</t>
  </si>
  <si>
    <t>VAV-7°-006</t>
  </si>
  <si>
    <t>VAV-7°-007</t>
  </si>
  <si>
    <t>VAV-7°-008</t>
  </si>
  <si>
    <t>VAV-7°-009</t>
  </si>
  <si>
    <t>VAV-7°-010</t>
  </si>
  <si>
    <t>VAV-7°-011</t>
  </si>
  <si>
    <t>VAV-7°-012</t>
  </si>
  <si>
    <t>VAV-7°-013</t>
  </si>
  <si>
    <t>VAV-7°-014</t>
  </si>
  <si>
    <t>VAV-7°-015</t>
  </si>
  <si>
    <t>VAV-8°-001</t>
  </si>
  <si>
    <t>VAV-8°-002</t>
  </si>
  <si>
    <t>VAV-8°-003</t>
  </si>
  <si>
    <t>VAV-8°-004</t>
  </si>
  <si>
    <t>VAV-8°-005</t>
  </si>
  <si>
    <t>VAV-8°-006</t>
  </si>
  <si>
    <t>VAV-8°-007</t>
  </si>
  <si>
    <t>VAV-8°-008</t>
  </si>
  <si>
    <t>VAV-8°-009</t>
  </si>
  <si>
    <t>VAV-8°-010</t>
  </si>
  <si>
    <t>VAV-8°-011</t>
  </si>
  <si>
    <t>VAV-8°-012</t>
  </si>
  <si>
    <t>VAV-8°-013</t>
  </si>
  <si>
    <t>VAV-8°-014</t>
  </si>
  <si>
    <t>VAV-8°-015</t>
  </si>
  <si>
    <t>VAV-9°-001</t>
  </si>
  <si>
    <t>VAV-9°-002</t>
  </si>
  <si>
    <t>VAV-9°-003</t>
  </si>
  <si>
    <t>VAV-9°-004</t>
  </si>
  <si>
    <t>VAV-9°-005</t>
  </si>
  <si>
    <t>VAV-9°-006</t>
  </si>
  <si>
    <t>VAV-9°-007</t>
  </si>
  <si>
    <t>VAV-9°-008</t>
  </si>
  <si>
    <t>VAV-9°-009</t>
  </si>
  <si>
    <t>VAV-9°-010</t>
  </si>
  <si>
    <t>VAV-9°-011</t>
  </si>
  <si>
    <t>VAV-9°-012</t>
  </si>
  <si>
    <t>VAV-9°-013</t>
  </si>
  <si>
    <t>VAV-9°-014</t>
  </si>
  <si>
    <t>VAV-9°-015</t>
  </si>
  <si>
    <t>VAV-10°-001</t>
  </si>
  <si>
    <t>VAV-10°-002</t>
  </si>
  <si>
    <t>VAV-10°-003</t>
  </si>
  <si>
    <t>VAV-10°-004</t>
  </si>
  <si>
    <t>VAV-10°-005</t>
  </si>
  <si>
    <t>VAV-10°-006</t>
  </si>
  <si>
    <t>VAV-10°-007</t>
  </si>
  <si>
    <t>VAV-10°-008</t>
  </si>
  <si>
    <t>VAV-10°-009</t>
  </si>
  <si>
    <t>VAV-10°-010</t>
  </si>
  <si>
    <t>VAV-10°-011</t>
  </si>
  <si>
    <t>VAV-10°-012</t>
  </si>
  <si>
    <t>VAV-10°-013</t>
  </si>
  <si>
    <t>VAV-10°-014</t>
  </si>
  <si>
    <t>VAV-10°-015</t>
  </si>
  <si>
    <t>VAV-11°-001</t>
  </si>
  <si>
    <t>VAV-11°-002</t>
  </si>
  <si>
    <t>VAV-11°-003</t>
  </si>
  <si>
    <t>VAV-11°-004</t>
  </si>
  <si>
    <t>VAV-11°-005</t>
  </si>
  <si>
    <t>VAV-12°-001</t>
  </si>
  <si>
    <t>VAV-12°-002</t>
  </si>
  <si>
    <t>VAV-12°-003</t>
  </si>
  <si>
    <t>VAV-12°-004</t>
  </si>
  <si>
    <t>VAV-12°-005</t>
  </si>
  <si>
    <t>VAV-12°-006</t>
  </si>
  <si>
    <t>VAV-12°-007</t>
  </si>
  <si>
    <t>VAV-12°-008</t>
  </si>
  <si>
    <t>VAV-12°-009</t>
  </si>
  <si>
    <t>Central</t>
  </si>
  <si>
    <t>5° pavimento</t>
  </si>
  <si>
    <t>6° pavimento</t>
  </si>
  <si>
    <t>7° pavimento</t>
  </si>
  <si>
    <t>8° pavimento</t>
  </si>
  <si>
    <t>9° pavimento</t>
  </si>
  <si>
    <t>10° pavimento</t>
  </si>
  <si>
    <t>11° pavimento</t>
  </si>
  <si>
    <t>terreo</t>
  </si>
  <si>
    <t>VENTILADORES E EXAUSTORES</t>
  </si>
  <si>
    <r>
      <t>ø</t>
    </r>
    <r>
      <rPr>
        <sz val="8.4"/>
        <rFont val="Arial"/>
        <family val="2"/>
      </rPr>
      <t xml:space="preserve"> Linha descarga (pol)</t>
    </r>
  </si>
  <si>
    <r>
      <t>ø</t>
    </r>
    <r>
      <rPr>
        <sz val="8.4"/>
        <rFont val="Arial"/>
        <family val="2"/>
      </rPr>
      <t xml:space="preserve"> Linha  líquido   (pol)</t>
    </r>
  </si>
  <si>
    <t>Linha de Gás</t>
  </si>
  <si>
    <t>Compressor</t>
  </si>
  <si>
    <t>Tipo de gás refrigerante</t>
  </si>
  <si>
    <t>Tensões de operação</t>
  </si>
  <si>
    <t>força</t>
  </si>
  <si>
    <t>comando</t>
  </si>
  <si>
    <t>UNIDADE EVAPORADORA</t>
  </si>
  <si>
    <t>UNIDADE CONDENSADORA</t>
  </si>
  <si>
    <t xml:space="preserve">nº de Série Unidade </t>
  </si>
  <si>
    <t>Térreo</t>
  </si>
  <si>
    <t>EU-01</t>
  </si>
  <si>
    <t>UC-01</t>
  </si>
  <si>
    <t>Tensão (V)</t>
  </si>
  <si>
    <t>TROCADOR DE CALOR A PLACAS</t>
  </si>
  <si>
    <t>TC-01</t>
  </si>
  <si>
    <t>AQUECEDOR DE PASSAGEM</t>
  </si>
  <si>
    <t>AQ-01</t>
  </si>
  <si>
    <t>TANQUE DE ACUMULAÇÃO</t>
  </si>
  <si>
    <t>TAQ-01</t>
  </si>
  <si>
    <t>VA-T°-01</t>
  </si>
  <si>
    <t>Axial</t>
  </si>
  <si>
    <t>VA-T°-02</t>
  </si>
  <si>
    <t>EX-T°-03</t>
  </si>
  <si>
    <t>Centrífugo</t>
  </si>
  <si>
    <t>2° Pavimento</t>
  </si>
  <si>
    <t>VA-2°-01</t>
  </si>
  <si>
    <t>VA-2°-02</t>
  </si>
  <si>
    <t>EX-2°-01</t>
  </si>
  <si>
    <t>3° Pavimento</t>
  </si>
  <si>
    <t>VA-3°-01</t>
  </si>
  <si>
    <t>EX-3°-01</t>
  </si>
  <si>
    <t>4° Pavimento</t>
  </si>
  <si>
    <t>VA-4°-01</t>
  </si>
  <si>
    <t>EX-4°-01</t>
  </si>
  <si>
    <t>5° Pavimento</t>
  </si>
  <si>
    <t>VA-5°-01</t>
  </si>
  <si>
    <t>EX-5°-01</t>
  </si>
  <si>
    <t>VA-01</t>
  </si>
  <si>
    <t>VA-02</t>
  </si>
  <si>
    <t>VA-03</t>
  </si>
  <si>
    <t>VA-04</t>
  </si>
  <si>
    <t>6° Pavimento</t>
  </si>
  <si>
    <t>VA-6°-01</t>
  </si>
  <si>
    <t>VA-6°-02</t>
  </si>
  <si>
    <t>EX-6°-01</t>
  </si>
  <si>
    <t>7° Pavimento</t>
  </si>
  <si>
    <t>VA-7°-01</t>
  </si>
  <si>
    <t>VA-7°-02</t>
  </si>
  <si>
    <t>EX-7°-01</t>
  </si>
  <si>
    <t>8° Pavimento</t>
  </si>
  <si>
    <t>VA-8°-01</t>
  </si>
  <si>
    <t>VA-8°-02</t>
  </si>
  <si>
    <t>EX-8°-01</t>
  </si>
  <si>
    <t>9° Pavimento</t>
  </si>
  <si>
    <t>VA-9°-01</t>
  </si>
  <si>
    <t>VA-9°-02</t>
  </si>
  <si>
    <t>EX-9°-01</t>
  </si>
  <si>
    <t>10° Pavimento</t>
  </si>
  <si>
    <t>VA-10°-01</t>
  </si>
  <si>
    <t>VA-10°-02</t>
  </si>
  <si>
    <t>EX-10°-01</t>
  </si>
  <si>
    <t>11° Pavimento</t>
  </si>
  <si>
    <t>VA-11°-01</t>
  </si>
  <si>
    <t>VA-11°-02</t>
  </si>
  <si>
    <t>EX-11°-01</t>
  </si>
  <si>
    <t>EX-11°-02</t>
  </si>
  <si>
    <t>12° Pavimento</t>
  </si>
  <si>
    <t>VA-12°-01</t>
  </si>
  <si>
    <t>VA-12°-02</t>
  </si>
  <si>
    <t>EX-12°-01</t>
  </si>
  <si>
    <t>EX-01</t>
  </si>
  <si>
    <t>EX-02</t>
  </si>
  <si>
    <t>No. Série</t>
  </si>
  <si>
    <t>Trox</t>
  </si>
  <si>
    <t>TVZD-250</t>
  </si>
  <si>
    <t>598 mm</t>
  </si>
  <si>
    <t>203 mm</t>
  </si>
  <si>
    <t>3/4"</t>
  </si>
  <si>
    <t>TVZD-315</t>
  </si>
  <si>
    <t>798 mm</t>
  </si>
  <si>
    <t>254 mm</t>
  </si>
  <si>
    <t>254mm</t>
  </si>
  <si>
    <t>TVZD-125</t>
  </si>
  <si>
    <t>198 mm</t>
  </si>
  <si>
    <t>152 mm</t>
  </si>
  <si>
    <t>1/2"</t>
  </si>
  <si>
    <t>TVZD-200</t>
  </si>
  <si>
    <t>458 mm</t>
  </si>
  <si>
    <t>Altura (mm)</t>
  </si>
  <si>
    <t>Largura (mm)</t>
  </si>
  <si>
    <t>Temp.entrada de água quente</t>
  </si>
  <si>
    <t>Temp.saida água quente</t>
  </si>
  <si>
    <t>Vazão de ar /LS</t>
  </si>
  <si>
    <t>Vazão de água /LS</t>
  </si>
  <si>
    <t>Diametro de entrada e saida de água quente</t>
  </si>
  <si>
    <t>Carrier</t>
  </si>
  <si>
    <t>KSB</t>
  </si>
  <si>
    <t>Alfa Laval</t>
  </si>
  <si>
    <t>a placas</t>
  </si>
  <si>
    <t>Otam</t>
  </si>
  <si>
    <t>Chama</t>
  </si>
  <si>
    <t>Passagem</t>
  </si>
  <si>
    <t>Horizontal</t>
  </si>
  <si>
    <t>TL3-BFG</t>
  </si>
  <si>
    <t>CAB-315</t>
  </si>
  <si>
    <r>
      <t>55</t>
    </r>
    <r>
      <rPr>
        <sz val="10"/>
        <color theme="1"/>
        <rFont val="Calibri"/>
        <family val="2"/>
      </rPr>
      <t>⁰</t>
    </r>
    <r>
      <rPr>
        <sz val="10"/>
        <color theme="1"/>
        <rFont val="Calibri"/>
        <family val="2"/>
        <scheme val="minor"/>
      </rPr>
      <t>C</t>
    </r>
  </si>
  <si>
    <r>
      <t>40</t>
    </r>
    <r>
      <rPr>
        <sz val="10"/>
        <color theme="1"/>
        <rFont val="Calibri"/>
        <family val="2"/>
      </rPr>
      <t>⁰</t>
    </r>
    <r>
      <rPr>
        <sz val="10"/>
        <color theme="1"/>
        <rFont val="Calibri"/>
        <family val="2"/>
        <scheme val="minor"/>
      </rPr>
      <t>C</t>
    </r>
  </si>
  <si>
    <r>
      <t>40</t>
    </r>
    <r>
      <rPr>
        <sz val="10"/>
        <color theme="1"/>
        <rFont val="Calibri"/>
        <family val="2"/>
      </rPr>
      <t>⁰C</t>
    </r>
  </si>
  <si>
    <t>30XAB180SOZ</t>
  </si>
  <si>
    <t>1218B00405077</t>
  </si>
  <si>
    <t>1218B00405076</t>
  </si>
  <si>
    <t>R134</t>
  </si>
  <si>
    <t>M511700176</t>
  </si>
  <si>
    <t>WEG</t>
  </si>
  <si>
    <t>2 1/2"</t>
  </si>
  <si>
    <t>160M</t>
  </si>
  <si>
    <t>M511700177</t>
  </si>
  <si>
    <t>1 1/4"</t>
  </si>
  <si>
    <t>BerlinerLuft</t>
  </si>
  <si>
    <t>GTS 710-9</t>
  </si>
  <si>
    <t>INA</t>
  </si>
  <si>
    <t>132S</t>
  </si>
  <si>
    <t>D65</t>
  </si>
  <si>
    <t>BBF 630</t>
  </si>
  <si>
    <t>D. saída</t>
  </si>
  <si>
    <t>D. Entrada</t>
  </si>
  <si>
    <t>39V25VZ</t>
  </si>
  <si>
    <t>5117B00395440</t>
  </si>
  <si>
    <t>DIREITO</t>
  </si>
  <si>
    <t>5117B00395441</t>
  </si>
  <si>
    <t>G4-2 / M5-2</t>
  </si>
  <si>
    <t>G4-2 / M5-3</t>
  </si>
  <si>
    <t>39V25TZ</t>
  </si>
  <si>
    <t>5117B00395446 /415</t>
  </si>
  <si>
    <t>5117B00395453 / 421</t>
  </si>
  <si>
    <t>5117B00395447 / 414</t>
  </si>
  <si>
    <t>5117B00395452 / 417</t>
  </si>
  <si>
    <t>5117B00395449 / 416</t>
  </si>
  <si>
    <t>5117B00395418 / 454</t>
  </si>
  <si>
    <t>5117B00395448 / 412</t>
  </si>
  <si>
    <t>5117B00395455 / 420</t>
  </si>
  <si>
    <t>5117B00395450 / 413</t>
  </si>
  <si>
    <t>5117B00395451 / 419</t>
  </si>
  <si>
    <t>39V15TZ</t>
  </si>
  <si>
    <t>5117B00395436 / 390</t>
  </si>
  <si>
    <t>5117B00395436 / 391</t>
  </si>
  <si>
    <t>5117B00395435 / 389</t>
  </si>
  <si>
    <t>39V20VZ</t>
  </si>
  <si>
    <t>5117B00395439 / 393</t>
  </si>
  <si>
    <t>39V35VZ</t>
  </si>
  <si>
    <t>5117B00395494 / 342</t>
  </si>
  <si>
    <t>39V20TZ</t>
  </si>
  <si>
    <t>5117B00395438</t>
  </si>
  <si>
    <t>5117B00395434 / 388</t>
  </si>
  <si>
    <t>5117B00395433 / 387</t>
  </si>
  <si>
    <t>39V02TZ</t>
  </si>
  <si>
    <t xml:space="preserve">5117B00395377 </t>
  </si>
  <si>
    <t xml:space="preserve">5117B00395375  </t>
  </si>
  <si>
    <t xml:space="preserve">5117B00395376 </t>
  </si>
  <si>
    <t xml:space="preserve">5117B00395378 </t>
  </si>
  <si>
    <t>ESQUERDA</t>
  </si>
  <si>
    <t>300 / 2A</t>
  </si>
  <si>
    <t>1.1/4"</t>
  </si>
  <si>
    <t>4.0</t>
  </si>
  <si>
    <t xml:space="preserve">90L </t>
  </si>
  <si>
    <t>Weg</t>
  </si>
  <si>
    <t>3475 rpm</t>
  </si>
  <si>
    <t>150 / 2A</t>
  </si>
  <si>
    <t>V</t>
  </si>
  <si>
    <t>AX-A-51</t>
  </si>
  <si>
    <t>190 / 2A</t>
  </si>
  <si>
    <t>112M</t>
  </si>
  <si>
    <t>3490rpm</t>
  </si>
  <si>
    <t>95 / 2A</t>
  </si>
  <si>
    <t xml:space="preserve">0,370 x 0,395 x 0,05 cm </t>
  </si>
  <si>
    <t>AX-A-40</t>
  </si>
  <si>
    <t>210 / 3A</t>
  </si>
  <si>
    <t>ILD-400-3II- DX -SPG 46701223</t>
  </si>
  <si>
    <t>6.0</t>
  </si>
  <si>
    <t>10.0</t>
  </si>
  <si>
    <t>132 S</t>
  </si>
  <si>
    <t>3530rpm</t>
  </si>
  <si>
    <t>110 / 3A</t>
  </si>
  <si>
    <t>0,375 x 0,505 x 0,50 cm</t>
  </si>
  <si>
    <t>AX-A-42</t>
  </si>
  <si>
    <t>230 / 3 A</t>
  </si>
  <si>
    <t>AX-A-43</t>
  </si>
  <si>
    <t>180 / 2A</t>
  </si>
  <si>
    <t>ILD-355-3II- DX SPG 46701209</t>
  </si>
  <si>
    <t>112 M</t>
  </si>
  <si>
    <t>100 / 2A</t>
  </si>
  <si>
    <t>0.360 x 0.375 x 0,05 cm</t>
  </si>
  <si>
    <t>AX-A-35</t>
  </si>
  <si>
    <t>ILD-400- DX -3II-SPG 46701213</t>
  </si>
  <si>
    <t>ILD-400-3II-DX - SPG 46701213</t>
  </si>
  <si>
    <t>AX-A-41</t>
  </si>
  <si>
    <t>240 / 2A</t>
  </si>
  <si>
    <t>110 / 2A</t>
  </si>
  <si>
    <t>140 / 2A</t>
  </si>
  <si>
    <t>AX-A-34</t>
  </si>
  <si>
    <t xml:space="preserve">180 / 2A </t>
  </si>
  <si>
    <t>110 / 2 A</t>
  </si>
  <si>
    <t>220 / 2A</t>
  </si>
  <si>
    <t>320 / 2A</t>
  </si>
  <si>
    <t>ILD-400-3II-DX - SPG 46701223</t>
  </si>
  <si>
    <t>3.0</t>
  </si>
  <si>
    <t>90S</t>
  </si>
  <si>
    <t>3470rpm</t>
  </si>
  <si>
    <t>145 / 2A</t>
  </si>
  <si>
    <t>0,370 x 0,400 x 0.05 cm</t>
  </si>
  <si>
    <t>210 / 2A</t>
  </si>
  <si>
    <t>90 / 2A</t>
  </si>
  <si>
    <t>AX-A-37</t>
  </si>
  <si>
    <t>230 / 4A</t>
  </si>
  <si>
    <t>ILD-450-3II-DX - SPG 46701209</t>
  </si>
  <si>
    <t>2"</t>
  </si>
  <si>
    <t>132M</t>
  </si>
  <si>
    <t>1765rpm</t>
  </si>
  <si>
    <t>220 / 4A</t>
  </si>
  <si>
    <t>0,420 X 0,560 X 0.05 cm</t>
  </si>
  <si>
    <t>250 / 2A</t>
  </si>
  <si>
    <t>120 / 2A</t>
  </si>
  <si>
    <t>1"</t>
  </si>
  <si>
    <t xml:space="preserve">Pressão de </t>
  </si>
  <si>
    <t>Trabalho</t>
  </si>
  <si>
    <t>Teste</t>
  </si>
  <si>
    <t>20 kgf/cm2</t>
  </si>
  <si>
    <t>30 kgf/cm2</t>
  </si>
  <si>
    <t>Fabricação</t>
  </si>
  <si>
    <t>1.1/2"</t>
  </si>
  <si>
    <t>FE18053 -  B</t>
  </si>
  <si>
    <t>FE18053 -  C</t>
  </si>
  <si>
    <t>FE-18053 - D</t>
  </si>
  <si>
    <t>FE-18053 - E</t>
  </si>
  <si>
    <t>EPI-108</t>
  </si>
  <si>
    <t>108 kw</t>
  </si>
  <si>
    <t>108 Kw</t>
  </si>
  <si>
    <t xml:space="preserve">Volume </t>
  </si>
  <si>
    <t>1768 dm3</t>
  </si>
  <si>
    <t xml:space="preserve">PMTA </t>
  </si>
  <si>
    <t>16 bar</t>
  </si>
  <si>
    <t>Temp. Projeto</t>
  </si>
  <si>
    <t xml:space="preserve">100 graus </t>
  </si>
  <si>
    <t>Pressão teste</t>
  </si>
  <si>
    <t>21 bar</t>
  </si>
  <si>
    <t>SAC-5000 V</t>
  </si>
  <si>
    <t>FEI 18053 A</t>
  </si>
  <si>
    <t>Capacidde</t>
  </si>
  <si>
    <t xml:space="preserve">5000 litros </t>
  </si>
  <si>
    <t>Voltagem</t>
  </si>
  <si>
    <t>220 v</t>
  </si>
  <si>
    <t>Pressão Trabalho</t>
  </si>
  <si>
    <t>4,0 kgf/cm2</t>
  </si>
  <si>
    <t>6,0 kgf/cm2</t>
  </si>
  <si>
    <t xml:space="preserve">Fabricação </t>
  </si>
  <si>
    <t>Saida A. Q.</t>
  </si>
  <si>
    <t xml:space="preserve"> Entrada A.Q</t>
  </si>
  <si>
    <t xml:space="preserve">Dreno </t>
  </si>
  <si>
    <t>2.1/2"</t>
  </si>
  <si>
    <t>termostato</t>
  </si>
  <si>
    <t>Termostato</t>
  </si>
  <si>
    <t xml:space="preserve">Retorno Opcional </t>
  </si>
  <si>
    <t>Saida Gás / Solar</t>
  </si>
  <si>
    <t>entrada Gás / Solar</t>
  </si>
  <si>
    <t>M511700178</t>
  </si>
  <si>
    <t>100 L</t>
  </si>
  <si>
    <t>MEGALINE 032-032-160 GGF</t>
  </si>
  <si>
    <t>M511700179</t>
  </si>
  <si>
    <t>MEGALINE 065-065-160 GGF</t>
  </si>
  <si>
    <t>M511700182</t>
  </si>
  <si>
    <t>90L</t>
  </si>
  <si>
    <t>M511700181</t>
  </si>
  <si>
    <t>BR-02R</t>
  </si>
  <si>
    <t>M511700180</t>
  </si>
  <si>
    <t>3/4'</t>
  </si>
  <si>
    <t>3.17</t>
  </si>
  <si>
    <t>NA</t>
  </si>
  <si>
    <t>0.66</t>
  </si>
  <si>
    <t>Johnson Controls</t>
  </si>
  <si>
    <t>FX-PCV1615-0</t>
  </si>
  <si>
    <t>24 VAC</t>
  </si>
  <si>
    <t>ILD-250-3II- R/CR SPG 46701219</t>
  </si>
  <si>
    <t>130/1A</t>
  </si>
  <si>
    <t>80 L</t>
  </si>
  <si>
    <t>100 / 1 A</t>
  </si>
  <si>
    <t>0,540 x 0,400 x 0,05 cm</t>
  </si>
  <si>
    <t>AX-A-25</t>
  </si>
  <si>
    <t>Mipal</t>
  </si>
  <si>
    <t>MPAA01501</t>
  </si>
  <si>
    <t>MTZ19JA4VE</t>
  </si>
  <si>
    <t>380 V/ 60HZ</t>
  </si>
  <si>
    <t>OP-HJZ019D20V</t>
  </si>
  <si>
    <t>JF 180329793</t>
  </si>
  <si>
    <t>1/4"</t>
  </si>
  <si>
    <t>3/8"</t>
  </si>
  <si>
    <t>INUNDADO,  CASCO -TUBO</t>
  </si>
  <si>
    <t>OOPSC 8000 1270 1A</t>
  </si>
  <si>
    <t>1118 B 95339</t>
  </si>
  <si>
    <t>1118 B 95 334</t>
  </si>
  <si>
    <t>Y 361/ D 1126</t>
  </si>
  <si>
    <t>06 TTA 266 WP1C</t>
  </si>
  <si>
    <t>0318 U 027035</t>
  </si>
  <si>
    <t>0318 U 02770</t>
  </si>
  <si>
    <t>0318 U 02769</t>
  </si>
  <si>
    <t>0318 U 02771</t>
  </si>
  <si>
    <t>6"</t>
  </si>
  <si>
    <t>não</t>
  </si>
  <si>
    <t xml:space="preserve">esfera </t>
  </si>
  <si>
    <t xml:space="preserve">n/a </t>
  </si>
  <si>
    <t>769W</t>
  </si>
  <si>
    <t>n/a</t>
  </si>
  <si>
    <t xml:space="preserve">soler palau </t>
  </si>
  <si>
    <t xml:space="preserve">axial </t>
  </si>
  <si>
    <t>DC</t>
  </si>
  <si>
    <t xml:space="preserve">otam </t>
  </si>
  <si>
    <t>CAB-125</t>
  </si>
  <si>
    <t>SA.</t>
  </si>
  <si>
    <t xml:space="preserve">não </t>
  </si>
  <si>
    <t>siliente 300</t>
  </si>
  <si>
    <t>21w</t>
  </si>
  <si>
    <t>55 W</t>
  </si>
  <si>
    <t>EBMPAPST</t>
  </si>
  <si>
    <t>150w</t>
  </si>
  <si>
    <t>S3G350</t>
  </si>
  <si>
    <t>S3G300</t>
  </si>
  <si>
    <t>K3G175</t>
  </si>
  <si>
    <t>100W</t>
  </si>
  <si>
    <t>S3G200</t>
  </si>
  <si>
    <t>S3G250</t>
  </si>
  <si>
    <t xml:space="preserve">PLENUN FAN </t>
  </si>
  <si>
    <t xml:space="preserve">N/A </t>
  </si>
  <si>
    <t>DP</t>
  </si>
  <si>
    <t>9.000btu/h</t>
  </si>
  <si>
    <t xml:space="preserve">Split </t>
  </si>
  <si>
    <t>normal</t>
  </si>
  <si>
    <t>quente frio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</si>
</sst>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29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indexed="9"/>
      <name val="Arial"/>
      <family val="2"/>
    </font>
    <font>
      <b/>
      <sz val="9"/>
      <color indexed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9"/>
      <color indexed="10"/>
      <name val="Arial"/>
      <family val="2"/>
    </font>
    <font>
      <b/>
      <sz val="9"/>
      <name val="Arial"/>
      <family val="2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indexed="9"/>
      <name val="Arial"/>
      <family val="2"/>
    </font>
    <font>
      <sz val="11"/>
      <color theme="0"/>
      <name val="Calibri"/>
      <family val="2"/>
      <scheme val="minor"/>
    </font>
    <font>
      <b/>
      <sz val="10"/>
      <color theme="0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  <font>
      <sz val="8.4"/>
      <name val="Arial"/>
      <family val="2"/>
    </font>
    <font>
      <sz val="11"/>
      <name val="Arial"/>
      <family val="2"/>
    </font>
    <font>
      <sz val="10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rgb="FFFF0000"/>
      <name val="Arial"/>
      <family val="2"/>
    </font>
    <font>
      <sz val="10"/>
      <color theme="1"/>
      <name val="Calibri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82">
    <border>
      <left/>
      <right/>
      <top/>
      <bottom/>
      <diagonal/>
    </border>
    <border>
      <left style="medium">
        <color indexed="17"/>
      </left>
      <right style="medium">
        <color indexed="17"/>
      </right>
      <top style="medium">
        <color indexed="17"/>
      </top>
      <bottom/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 style="medium">
        <color indexed="17"/>
      </top>
      <bottom/>
      <diagonal/>
    </border>
    <border>
      <left style="medium">
        <color indexed="17"/>
      </left>
      <right style="medium">
        <color indexed="17"/>
      </right>
      <top/>
      <bottom/>
      <diagonal/>
    </border>
    <border>
      <left style="medium">
        <color indexed="17"/>
      </left>
      <right style="medium">
        <color indexed="17"/>
      </right>
      <top/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hair">
        <color indexed="17"/>
      </top>
      <bottom/>
      <diagonal/>
    </border>
    <border>
      <left style="medium">
        <color indexed="17"/>
      </left>
      <right style="medium">
        <color indexed="17"/>
      </right>
      <top style="hair">
        <color indexed="17"/>
      </top>
      <bottom style="hair">
        <color indexed="17"/>
      </bottom>
      <diagonal/>
    </border>
    <border>
      <left style="medium">
        <color theme="9" tint="-0.24994659260841701"/>
      </left>
      <right style="medium">
        <color indexed="17"/>
      </right>
      <top style="medium">
        <color indexed="17"/>
      </top>
      <bottom style="hair">
        <color auto="1"/>
      </bottom>
      <diagonal/>
    </border>
    <border>
      <left style="medium">
        <color theme="9" tint="-0.24994659260841701"/>
      </left>
      <right style="medium">
        <color theme="9" tint="-0.24994659260841701"/>
      </right>
      <top style="medium">
        <color indexed="17"/>
      </top>
      <bottom style="hair">
        <color auto="1"/>
      </bottom>
      <diagonal/>
    </border>
    <border>
      <left style="medium">
        <color theme="9" tint="-0.24994659260841701"/>
      </left>
      <right style="medium">
        <color theme="9" tint="-0.24994659260841701"/>
      </right>
      <top style="hair">
        <color auto="1"/>
      </top>
      <bottom style="hair">
        <color auto="1"/>
      </bottom>
      <diagonal/>
    </border>
    <border>
      <left style="medium">
        <color theme="9" tint="-0.24994659260841701"/>
      </left>
      <right style="medium">
        <color indexed="17"/>
      </right>
      <top style="hair">
        <color auto="1"/>
      </top>
      <bottom style="hair">
        <color auto="1"/>
      </bottom>
      <diagonal/>
    </border>
    <border>
      <left/>
      <right/>
      <top style="medium">
        <color theme="9" tint="-0.24994659260841701"/>
      </top>
      <bottom/>
      <diagonal/>
    </border>
    <border>
      <left style="medium">
        <color theme="9" tint="-0.24994659260841701"/>
      </left>
      <right style="medium">
        <color theme="9" tint="-0.24994659260841701"/>
      </right>
      <top style="hair">
        <color auto="1"/>
      </top>
      <bottom/>
      <diagonal/>
    </border>
    <border>
      <left style="medium">
        <color theme="9" tint="-0.24994659260841701"/>
      </left>
      <right style="medium">
        <color indexed="17"/>
      </right>
      <top style="hair">
        <color auto="1"/>
      </top>
      <bottom/>
      <diagonal/>
    </border>
    <border>
      <left/>
      <right/>
      <top style="medium">
        <color indexed="17"/>
      </top>
      <bottom/>
      <diagonal/>
    </border>
    <border>
      <left/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 style="medium">
        <color theme="9" tint="-0.24994659260841701"/>
      </right>
      <top style="medium">
        <color indexed="17"/>
      </top>
      <bottom style="hair">
        <color auto="1"/>
      </bottom>
      <diagonal/>
    </border>
    <border>
      <left/>
      <right style="medium">
        <color theme="9" tint="-0.24994659260841701"/>
      </right>
      <top style="hair">
        <color auto="1"/>
      </top>
      <bottom style="hair">
        <color auto="1"/>
      </bottom>
      <diagonal/>
    </border>
    <border>
      <left/>
      <right style="medium">
        <color theme="9" tint="-0.24994659260841701"/>
      </right>
      <top style="hair">
        <color auto="1"/>
      </top>
      <bottom/>
      <diagonal/>
    </border>
    <border>
      <left style="medium">
        <color indexed="17"/>
      </left>
      <right style="medium">
        <color indexed="17"/>
      </right>
      <top style="hair">
        <color auto="1"/>
      </top>
      <bottom style="hair">
        <color auto="1"/>
      </bottom>
      <diagonal/>
    </border>
    <border>
      <left style="medium">
        <color indexed="17"/>
      </left>
      <right style="medium">
        <color indexed="17"/>
      </right>
      <top style="hair">
        <color auto="1"/>
      </top>
      <bottom/>
      <diagonal/>
    </border>
    <border>
      <left style="double">
        <color indexed="17"/>
      </left>
      <right style="double">
        <color indexed="17"/>
      </right>
      <top style="medium">
        <color indexed="17"/>
      </top>
      <bottom style="hair">
        <color indexed="17"/>
      </bottom>
      <diagonal/>
    </border>
    <border>
      <left style="double">
        <color indexed="17"/>
      </left>
      <right style="double">
        <color indexed="17"/>
      </right>
      <top style="double">
        <color indexed="17"/>
      </top>
      <bottom/>
      <diagonal/>
    </border>
    <border>
      <left style="double">
        <color indexed="17"/>
      </left>
      <right style="double">
        <color indexed="17"/>
      </right>
      <top/>
      <bottom style="medium">
        <color indexed="17"/>
      </bottom>
      <diagonal/>
    </border>
    <border>
      <left style="double">
        <color indexed="17"/>
      </left>
      <right style="double">
        <color indexed="17"/>
      </right>
      <top style="medium">
        <color indexed="17"/>
      </top>
      <bottom/>
      <diagonal/>
    </border>
    <border>
      <left/>
      <right/>
      <top style="hair">
        <color indexed="17"/>
      </top>
      <bottom style="hair">
        <color indexed="17"/>
      </bottom>
      <diagonal/>
    </border>
    <border>
      <left style="double">
        <color indexed="17"/>
      </left>
      <right style="double">
        <color indexed="17"/>
      </right>
      <top style="hair">
        <color indexed="17"/>
      </top>
      <bottom style="hair">
        <color indexed="17"/>
      </bottom>
      <diagonal/>
    </border>
    <border>
      <left style="double">
        <color indexed="17"/>
      </left>
      <right style="double">
        <color indexed="17"/>
      </right>
      <top/>
      <bottom/>
      <diagonal/>
    </border>
    <border>
      <left/>
      <right/>
      <top/>
      <bottom style="medium">
        <color indexed="17"/>
      </bottom>
      <diagonal/>
    </border>
    <border>
      <left style="medium">
        <color indexed="17"/>
      </left>
      <right/>
      <top style="medium">
        <color indexed="17"/>
      </top>
      <bottom style="hair">
        <color indexed="17"/>
      </bottom>
      <diagonal/>
    </border>
    <border>
      <left/>
      <right/>
      <top style="medium">
        <color indexed="17"/>
      </top>
      <bottom style="hair">
        <color indexed="17"/>
      </bottom>
      <diagonal/>
    </border>
    <border>
      <left style="medium">
        <color indexed="17"/>
      </left>
      <right/>
      <top/>
      <bottom style="medium">
        <color indexed="17"/>
      </bottom>
      <diagonal/>
    </border>
    <border>
      <left/>
      <right style="double">
        <color indexed="17"/>
      </right>
      <top/>
      <bottom style="medium">
        <color indexed="17"/>
      </bottom>
      <diagonal/>
    </border>
    <border>
      <left style="double">
        <color indexed="17"/>
      </left>
      <right style="double">
        <color indexed="17"/>
      </right>
      <top/>
      <bottom style="double">
        <color indexed="17"/>
      </bottom>
      <diagonal/>
    </border>
    <border>
      <left style="medium">
        <color indexed="17"/>
      </left>
      <right/>
      <top style="hair">
        <color indexed="17"/>
      </top>
      <bottom style="hair">
        <color indexed="17"/>
      </bottom>
      <diagonal/>
    </border>
    <border>
      <left style="medium">
        <color indexed="17"/>
      </left>
      <right/>
      <top/>
      <bottom style="hair">
        <color indexed="17"/>
      </bottom>
      <diagonal/>
    </border>
    <border>
      <left/>
      <right/>
      <top/>
      <bottom style="hair">
        <color indexed="17"/>
      </bottom>
      <diagonal/>
    </border>
    <border>
      <left/>
      <right/>
      <top style="hair">
        <color indexed="17"/>
      </top>
      <bottom/>
      <diagonal/>
    </border>
    <border>
      <left style="medium">
        <color indexed="17"/>
      </left>
      <right/>
      <top style="hair">
        <color indexed="17"/>
      </top>
      <bottom/>
      <diagonal/>
    </border>
    <border>
      <left style="medium">
        <color indexed="17"/>
      </left>
      <right/>
      <top style="medium">
        <color indexed="17"/>
      </top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hair">
        <color indexed="64"/>
      </top>
      <bottom style="hair">
        <color indexed="17"/>
      </bottom>
      <diagonal/>
    </border>
    <border>
      <left/>
      <right/>
      <top style="hair">
        <color indexed="64"/>
      </top>
      <bottom style="hair">
        <color indexed="17"/>
      </bottom>
      <diagonal/>
    </border>
    <border>
      <left/>
      <right style="medium">
        <color indexed="17"/>
      </right>
      <top/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hair">
        <color auto="1"/>
      </bottom>
      <diagonal/>
    </border>
    <border>
      <left style="medium">
        <color theme="9" tint="-0.24994659260841701"/>
      </left>
      <right style="medium">
        <color theme="9" tint="-0.24994659260841701"/>
      </right>
      <top style="medium">
        <color theme="9" tint="-0.24994659260841701"/>
      </top>
      <bottom style="medium">
        <color theme="9" tint="-0.24994659260841701"/>
      </bottom>
      <diagonal/>
    </border>
    <border>
      <left style="medium">
        <color theme="9" tint="-0.24994659260841701"/>
      </left>
      <right/>
      <top style="hair">
        <color auto="1"/>
      </top>
      <bottom style="hair">
        <color auto="1"/>
      </bottom>
      <diagonal/>
    </border>
    <border>
      <left style="medium">
        <color theme="9" tint="-0.24994659260841701"/>
      </left>
      <right/>
      <top style="medium">
        <color indexed="17"/>
      </top>
      <bottom style="medium">
        <color theme="9" tint="-0.24994659260841701"/>
      </bottom>
      <diagonal/>
    </border>
    <border>
      <left/>
      <right style="medium">
        <color indexed="17"/>
      </right>
      <top style="medium">
        <color indexed="17"/>
      </top>
      <bottom style="medium">
        <color theme="9" tint="-0.24994659260841701"/>
      </bottom>
      <diagonal/>
    </border>
    <border>
      <left style="medium">
        <color theme="9" tint="-0.24994659260841701"/>
      </left>
      <right style="medium">
        <color theme="9" tint="-0.24994659260841701"/>
      </right>
      <top style="medium">
        <color theme="9" tint="-0.24994659260841701"/>
      </top>
      <bottom/>
      <diagonal/>
    </border>
    <border>
      <left style="medium">
        <color theme="9" tint="-0.24994659260841701"/>
      </left>
      <right/>
      <top style="hair">
        <color auto="1"/>
      </top>
      <bottom/>
      <diagonal/>
    </border>
    <border>
      <left/>
      <right/>
      <top style="medium">
        <color theme="9" tint="-0.499984740745262"/>
      </top>
      <bottom/>
      <diagonal/>
    </border>
    <border>
      <left style="medium">
        <color theme="9" tint="-0.499984740745262"/>
      </left>
      <right style="medium">
        <color theme="9" tint="-0.499984740745262"/>
      </right>
      <top style="medium">
        <color indexed="17"/>
      </top>
      <bottom/>
      <diagonal/>
    </border>
    <border>
      <left style="medium">
        <color theme="9" tint="-0.24994659260841701"/>
      </left>
      <right/>
      <top style="medium">
        <color theme="9" tint="-0.24994659260841701"/>
      </top>
      <bottom style="medium">
        <color theme="9" tint="-0.24994659260841701"/>
      </bottom>
      <diagonal/>
    </border>
    <border>
      <left/>
      <right/>
      <top style="medium">
        <color theme="9" tint="-0.24994659260841701"/>
      </top>
      <bottom style="medium">
        <color theme="9" tint="-0.24994659260841701"/>
      </bottom>
      <diagonal/>
    </border>
    <border>
      <left/>
      <right style="medium">
        <color theme="9" tint="-0.24994659260841701"/>
      </right>
      <top style="medium">
        <color theme="9" tint="-0.24994659260841701"/>
      </top>
      <bottom style="medium">
        <color theme="9" tint="-0.24994659260841701"/>
      </bottom>
      <diagonal/>
    </border>
    <border>
      <left style="medium">
        <color indexed="17"/>
      </left>
      <right style="medium">
        <color indexed="17"/>
      </right>
      <top style="thin">
        <color auto="1"/>
      </top>
      <bottom style="medium">
        <color indexed="17"/>
      </bottom>
      <diagonal/>
    </border>
    <border>
      <left style="medium">
        <color indexed="17"/>
      </left>
      <right style="medium">
        <color theme="9" tint="-0.24994659260841701"/>
      </right>
      <top style="hair">
        <color auto="1"/>
      </top>
      <bottom style="hair">
        <color indexed="17"/>
      </bottom>
      <diagonal/>
    </border>
    <border>
      <left style="medium">
        <color theme="9" tint="-0.24994659260841701"/>
      </left>
      <right style="medium">
        <color theme="9" tint="-0.24994659260841701"/>
      </right>
      <top style="hair">
        <color auto="1"/>
      </top>
      <bottom style="hair">
        <color indexed="17"/>
      </bottom>
      <diagonal/>
    </border>
    <border>
      <left style="medium">
        <color theme="9" tint="-0.24994659260841701"/>
      </left>
      <right style="medium">
        <color indexed="17"/>
      </right>
      <top style="hair">
        <color auto="1"/>
      </top>
      <bottom style="hair">
        <color indexed="17"/>
      </bottom>
      <diagonal/>
    </border>
    <border>
      <left style="medium">
        <color indexed="17"/>
      </left>
      <right style="medium">
        <color theme="9" tint="-0.24994659260841701"/>
      </right>
      <top style="hair">
        <color indexed="17"/>
      </top>
      <bottom style="hair">
        <color indexed="17"/>
      </bottom>
      <diagonal/>
    </border>
    <border>
      <left style="medium">
        <color theme="9" tint="-0.24994659260841701"/>
      </left>
      <right style="medium">
        <color theme="9" tint="-0.24994659260841701"/>
      </right>
      <top style="hair">
        <color indexed="17"/>
      </top>
      <bottom style="hair">
        <color indexed="17"/>
      </bottom>
      <diagonal/>
    </border>
    <border>
      <left style="medium">
        <color theme="9" tint="-0.24994659260841701"/>
      </left>
      <right style="medium">
        <color indexed="17"/>
      </right>
      <top style="hair">
        <color indexed="17"/>
      </top>
      <bottom style="hair">
        <color indexed="17"/>
      </bottom>
      <diagonal/>
    </border>
    <border>
      <left style="medium">
        <color indexed="17"/>
      </left>
      <right style="medium">
        <color theme="9" tint="-0.24994659260841701"/>
      </right>
      <top style="hair">
        <color indexed="17"/>
      </top>
      <bottom style="hair">
        <color auto="1"/>
      </bottom>
      <diagonal/>
    </border>
    <border>
      <left style="medium">
        <color theme="9" tint="-0.24994659260841701"/>
      </left>
      <right style="medium">
        <color theme="9" tint="-0.24994659260841701"/>
      </right>
      <top style="hair">
        <color indexed="17"/>
      </top>
      <bottom style="hair">
        <color auto="1"/>
      </bottom>
      <diagonal/>
    </border>
    <border>
      <left style="medium">
        <color theme="9" tint="-0.24994659260841701"/>
      </left>
      <right style="medium">
        <color indexed="17"/>
      </right>
      <top style="hair">
        <color indexed="17"/>
      </top>
      <bottom style="hair">
        <color auto="1"/>
      </bottom>
      <diagonal/>
    </border>
    <border>
      <left style="medium">
        <color theme="9" tint="-0.24994659260841701"/>
      </left>
      <right/>
      <top/>
      <bottom style="medium">
        <color theme="9" tint="-0.24994659260841701"/>
      </bottom>
      <diagonal/>
    </border>
    <border>
      <left/>
      <right/>
      <top/>
      <bottom style="medium">
        <color theme="9" tint="-0.24994659260841701"/>
      </bottom>
      <diagonal/>
    </border>
    <border>
      <left style="medium">
        <color theme="9" tint="-0.24994659260841701"/>
      </left>
      <right style="medium">
        <color theme="9" tint="-0.24994659260841701"/>
      </right>
      <top/>
      <bottom style="medium">
        <color theme="9" tint="-0.2499465926084170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indexed="17"/>
      </left>
      <right style="medium">
        <color indexed="17"/>
      </right>
      <top style="thin">
        <color auto="1"/>
      </top>
      <bottom/>
      <diagonal/>
    </border>
    <border>
      <left style="medium">
        <color theme="9" tint="-0.24994659260841701"/>
      </left>
      <right style="medium">
        <color theme="9" tint="-0.24994659260841701"/>
      </right>
      <top style="medium">
        <color theme="9" tint="-0.2499465926084170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theme="9" tint="-0.2499465926084170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theme="9" tint="-0.24994659260841701"/>
      </left>
      <right style="medium">
        <color theme="9" tint="-0.24994659260841701"/>
      </right>
      <top/>
      <bottom/>
      <diagonal/>
    </border>
    <border>
      <left style="medium">
        <color theme="9" tint="-0.24994659260841701"/>
      </left>
      <right style="medium">
        <color theme="9" tint="-0.24994659260841701"/>
      </right>
      <top style="medium">
        <color theme="9" tint="-0.24994659260841701"/>
      </top>
      <bottom style="hair">
        <color theme="9" tint="-0.24994659260841701"/>
      </bottom>
      <diagonal/>
    </border>
    <border>
      <left style="medium">
        <color theme="9" tint="-0.24994659260841701"/>
      </left>
      <right style="medium">
        <color theme="9" tint="-0.24994659260841701"/>
      </right>
      <top style="hair">
        <color theme="9" tint="-0.24994659260841701"/>
      </top>
      <bottom style="hair">
        <color theme="9" tint="-0.24994659260841701"/>
      </bottom>
      <diagonal/>
    </border>
    <border>
      <left style="medium">
        <color theme="9" tint="-0.24994659260841701"/>
      </left>
      <right style="medium">
        <color theme="9" tint="-0.24994659260841701"/>
      </right>
      <top style="hair">
        <color theme="9" tint="-0.24994659260841701"/>
      </top>
      <bottom style="medium">
        <color theme="9" tint="-0.24994659260841701"/>
      </bottom>
      <diagonal/>
    </border>
    <border>
      <left style="medium">
        <color indexed="17"/>
      </left>
      <right style="medium">
        <color indexed="17"/>
      </right>
      <top style="hair">
        <color indexed="17"/>
      </top>
      <bottom style="thin">
        <color indexed="64"/>
      </bottom>
      <diagonal/>
    </border>
    <border>
      <left style="medium">
        <color indexed="17"/>
      </left>
      <right style="medium">
        <color indexed="17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43" fontId="28" fillId="0" borderId="0" applyFont="0" applyFill="0" applyBorder="0" applyAlignment="0" applyProtection="0"/>
  </cellStyleXfs>
  <cellXfs count="31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1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/>
    </xf>
    <xf numFmtId="0" fontId="11" fillId="0" borderId="0" xfId="0" applyFont="1"/>
    <xf numFmtId="0" fontId="6" fillId="2" borderId="7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2" fontId="11" fillId="0" borderId="0" xfId="0" applyNumberFormat="1" applyFont="1"/>
    <xf numFmtId="0" fontId="11" fillId="0" borderId="1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2" fontId="9" fillId="0" borderId="0" xfId="0" applyNumberFormat="1" applyFont="1"/>
    <xf numFmtId="0" fontId="9" fillId="0" borderId="0" xfId="0" applyFont="1"/>
    <xf numFmtId="0" fontId="9" fillId="0" borderId="9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/>
    </xf>
    <xf numFmtId="0" fontId="0" fillId="0" borderId="23" xfId="0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9" fillId="0" borderId="14" xfId="0" applyFont="1" applyBorder="1" applyAlignment="1">
      <alignment horizontal="center"/>
    </xf>
    <xf numFmtId="3" fontId="9" fillId="0" borderId="14" xfId="0" applyNumberFormat="1" applyFont="1" applyBorder="1" applyAlignment="1">
      <alignment horizontal="center"/>
    </xf>
    <xf numFmtId="0" fontId="9" fillId="0" borderId="14" xfId="0" applyFont="1" applyFill="1" applyBorder="1" applyAlignment="1">
      <alignment horizontal="center"/>
    </xf>
    <xf numFmtId="2" fontId="9" fillId="0" borderId="9" xfId="0" applyNumberFormat="1" applyFont="1" applyFill="1" applyBorder="1" applyAlignment="1">
      <alignment horizontal="center"/>
    </xf>
    <xf numFmtId="0" fontId="9" fillId="0" borderId="24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17" xfId="0" applyFont="1" applyFill="1" applyBorder="1" applyAlignment="1">
      <alignment vertical="center"/>
    </xf>
    <xf numFmtId="0" fontId="9" fillId="0" borderId="17" xfId="0" applyFont="1" applyFill="1" applyBorder="1" applyAlignment="1">
      <alignment horizontal="center" vertical="center" textRotation="90"/>
    </xf>
    <xf numFmtId="0" fontId="9" fillId="0" borderId="27" xfId="0" applyFont="1" applyFill="1" applyBorder="1" applyAlignment="1">
      <alignment horizontal="center" vertical="center"/>
    </xf>
    <xf numFmtId="0" fontId="9" fillId="0" borderId="28" xfId="0" applyFont="1" applyFill="1" applyBorder="1" applyAlignment="1">
      <alignment vertical="center"/>
    </xf>
    <xf numFmtId="0" fontId="9" fillId="0" borderId="28" xfId="0" applyFont="1" applyFill="1" applyBorder="1" applyAlignment="1">
      <alignment horizontal="center" vertical="center" textRotation="90"/>
    </xf>
    <xf numFmtId="0" fontId="9" fillId="0" borderId="29" xfId="0" applyFont="1" applyFill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textRotation="90"/>
    </xf>
    <xf numFmtId="0" fontId="9" fillId="0" borderId="30" xfId="0" applyFont="1" applyFill="1" applyBorder="1" applyAlignment="1">
      <alignment horizontal="center" vertical="center"/>
    </xf>
    <xf numFmtId="0" fontId="9" fillId="0" borderId="31" xfId="0" applyFont="1" applyFill="1" applyBorder="1" applyAlignment="1">
      <alignment vertical="center"/>
    </xf>
    <xf numFmtId="0" fontId="9" fillId="0" borderId="31" xfId="0" applyFont="1" applyFill="1" applyBorder="1" applyAlignment="1">
      <alignment horizontal="center" vertical="center" textRotation="90"/>
    </xf>
    <xf numFmtId="49" fontId="9" fillId="0" borderId="26" xfId="0" applyNumberFormat="1" applyFont="1" applyFill="1" applyBorder="1" applyAlignment="1">
      <alignment horizontal="center" vertical="center"/>
    </xf>
    <xf numFmtId="0" fontId="9" fillId="0" borderId="32" xfId="0" applyFont="1" applyFill="1" applyBorder="1" applyAlignment="1">
      <alignment vertical="center"/>
    </xf>
    <xf numFmtId="0" fontId="9" fillId="0" borderId="33" xfId="0" applyFont="1" applyFill="1" applyBorder="1" applyAlignment="1">
      <alignment vertical="center"/>
    </xf>
    <xf numFmtId="0" fontId="9" fillId="0" borderId="33" xfId="0" applyFont="1" applyFill="1" applyBorder="1" applyAlignment="1">
      <alignment horizontal="center" vertical="center" textRotation="90"/>
    </xf>
    <xf numFmtId="0" fontId="9" fillId="0" borderId="30" xfId="0" applyFont="1" applyBorder="1" applyAlignment="1">
      <alignment horizontal="center" vertical="center"/>
    </xf>
    <xf numFmtId="0" fontId="9" fillId="0" borderId="34" xfId="0" applyFont="1" applyFill="1" applyBorder="1" applyAlignment="1">
      <alignment vertical="center"/>
    </xf>
    <xf numFmtId="0" fontId="9" fillId="0" borderId="35" xfId="0" applyFont="1" applyFill="1" applyBorder="1" applyAlignment="1">
      <alignment vertical="center"/>
    </xf>
    <xf numFmtId="0" fontId="9" fillId="0" borderId="36" xfId="0" applyFont="1" applyBorder="1" applyAlignment="1">
      <alignment horizontal="center" vertical="center"/>
    </xf>
    <xf numFmtId="0" fontId="9" fillId="0" borderId="37" xfId="0" applyFont="1" applyFill="1" applyBorder="1" applyAlignment="1">
      <alignment vertical="center"/>
    </xf>
    <xf numFmtId="0" fontId="14" fillId="0" borderId="0" xfId="0" applyFont="1" applyAlignment="1">
      <alignment vertical="center"/>
    </xf>
    <xf numFmtId="0" fontId="9" fillId="0" borderId="2" xfId="0" applyFont="1" applyFill="1" applyBorder="1" applyAlignment="1">
      <alignment vertical="center"/>
    </xf>
    <xf numFmtId="0" fontId="0" fillId="0" borderId="38" xfId="0" applyBorder="1" applyAlignment="1">
      <alignment vertical="center"/>
    </xf>
    <xf numFmtId="0" fontId="9" fillId="0" borderId="39" xfId="0" applyFont="1" applyFill="1" applyBorder="1" applyAlignment="1">
      <alignment vertical="center"/>
    </xf>
    <xf numFmtId="0" fontId="9" fillId="0" borderId="41" xfId="0" applyFont="1" applyFill="1" applyBorder="1" applyAlignment="1">
      <alignment vertical="center"/>
    </xf>
    <xf numFmtId="0" fontId="8" fillId="0" borderId="0" xfId="0" applyFont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0" xfId="0" applyFont="1"/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/>
    </xf>
    <xf numFmtId="0" fontId="10" fillId="0" borderId="43" xfId="0" applyFont="1" applyBorder="1" applyAlignment="1">
      <alignment horizontal="center"/>
    </xf>
    <xf numFmtId="0" fontId="10" fillId="0" borderId="44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49" fontId="10" fillId="0" borderId="9" xfId="0" applyNumberFormat="1" applyFont="1" applyBorder="1" applyAlignment="1">
      <alignment horizontal="center"/>
    </xf>
    <xf numFmtId="0" fontId="8" fillId="0" borderId="0" xfId="0" applyFont="1" applyFill="1"/>
    <xf numFmtId="0" fontId="10" fillId="0" borderId="1" xfId="0" applyFont="1" applyFill="1" applyBorder="1" applyAlignment="1">
      <alignment horizontal="center" vertical="center"/>
    </xf>
    <xf numFmtId="0" fontId="10" fillId="0" borderId="0" xfId="0" applyFont="1" applyFill="1"/>
    <xf numFmtId="0" fontId="10" fillId="0" borderId="6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43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46" xfId="0" applyFont="1" applyBorder="1" applyAlignment="1">
      <alignment horizontal="center"/>
    </xf>
    <xf numFmtId="0" fontId="10" fillId="0" borderId="22" xfId="0" applyFont="1" applyBorder="1" applyAlignment="1">
      <alignment horizontal="center"/>
    </xf>
    <xf numFmtId="0" fontId="10" fillId="0" borderId="22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/>
    </xf>
    <xf numFmtId="0" fontId="8" fillId="4" borderId="17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10" fillId="0" borderId="40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0" fontId="1" fillId="0" borderId="14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18" fillId="4" borderId="7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center" vertical="center" wrapText="1"/>
    </xf>
    <xf numFmtId="0" fontId="1" fillId="0" borderId="54" xfId="0" applyFont="1" applyBorder="1" applyAlignment="1">
      <alignment horizontal="center" vertical="center"/>
    </xf>
    <xf numFmtId="0" fontId="1" fillId="0" borderId="54" xfId="0" applyFont="1" applyBorder="1" applyAlignment="1">
      <alignment vertical="center"/>
    </xf>
    <xf numFmtId="0" fontId="1" fillId="0" borderId="53" xfId="0" applyFont="1" applyBorder="1" applyAlignment="1">
      <alignment horizontal="center" vertical="center"/>
    </xf>
    <xf numFmtId="0" fontId="1" fillId="0" borderId="53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58" xfId="0" applyFont="1" applyBorder="1" applyAlignment="1">
      <alignment horizontal="center" vertical="center"/>
    </xf>
    <xf numFmtId="0" fontId="1" fillId="0" borderId="58" xfId="0" applyFont="1" applyBorder="1" applyAlignment="1">
      <alignment vertical="center"/>
    </xf>
    <xf numFmtId="0" fontId="1" fillId="0" borderId="5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1" fillId="0" borderId="61" xfId="0" applyFont="1" applyBorder="1" applyAlignment="1">
      <alignment horizontal="center" vertical="center" wrapText="1"/>
    </xf>
    <xf numFmtId="0" fontId="1" fillId="0" borderId="62" xfId="0" applyFont="1" applyBorder="1" applyAlignment="1">
      <alignment horizontal="center" vertical="center"/>
    </xf>
    <xf numFmtId="0" fontId="1" fillId="0" borderId="63" xfId="0" applyFont="1" applyBorder="1" applyAlignment="1">
      <alignment horizontal="center" vertical="center"/>
    </xf>
    <xf numFmtId="0" fontId="1" fillId="0" borderId="64" xfId="0" applyFont="1" applyBorder="1" applyAlignment="1">
      <alignment horizontal="center" vertical="center" wrapText="1"/>
    </xf>
    <xf numFmtId="0" fontId="1" fillId="0" borderId="64" xfId="0" applyFont="1" applyBorder="1" applyAlignment="1">
      <alignment horizontal="center" vertical="center"/>
    </xf>
    <xf numFmtId="0" fontId="1" fillId="0" borderId="65" xfId="0" applyFont="1" applyBorder="1" applyAlignment="1">
      <alignment horizontal="center" vertical="center"/>
    </xf>
    <xf numFmtId="0" fontId="1" fillId="0" borderId="66" xfId="0" applyFont="1" applyBorder="1" applyAlignment="1">
      <alignment horizontal="center" vertical="center"/>
    </xf>
    <xf numFmtId="0" fontId="1" fillId="0" borderId="67" xfId="0" applyFont="1" applyBorder="1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1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" fillId="0" borderId="48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5" fillId="4" borderId="51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23" fillId="0" borderId="48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68" xfId="0" applyFont="1" applyBorder="1" applyAlignment="1">
      <alignment horizontal="center" vertical="center"/>
    </xf>
    <xf numFmtId="0" fontId="1" fillId="0" borderId="70" xfId="0" applyFont="1" applyBorder="1" applyAlignment="1">
      <alignment horizontal="center" vertical="center"/>
    </xf>
    <xf numFmtId="0" fontId="1" fillId="0" borderId="71" xfId="0" applyFont="1" applyBorder="1" applyAlignment="1">
      <alignment horizontal="center"/>
    </xf>
    <xf numFmtId="0" fontId="24" fillId="0" borderId="0" xfId="0" applyFont="1"/>
    <xf numFmtId="0" fontId="24" fillId="0" borderId="0" xfId="0" applyFont="1" applyAlignment="1">
      <alignment vertical="center"/>
    </xf>
    <xf numFmtId="0" fontId="14" fillId="0" borderId="0" xfId="0" applyFont="1"/>
    <xf numFmtId="14" fontId="1" fillId="0" borderId="0" xfId="0" applyNumberFormat="1" applyFont="1"/>
    <xf numFmtId="0" fontId="1" fillId="0" borderId="72" xfId="0" applyFont="1" applyBorder="1" applyAlignment="1">
      <alignment horizontal="center" vertical="center"/>
    </xf>
    <xf numFmtId="0" fontId="1" fillId="0" borderId="72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3" fillId="0" borderId="0" xfId="0" applyFont="1" applyAlignment="1"/>
    <xf numFmtId="0" fontId="1" fillId="0" borderId="0" xfId="0" applyFont="1" applyAlignment="1">
      <alignment horizontal="center"/>
    </xf>
    <xf numFmtId="0" fontId="25" fillId="0" borderId="46" xfId="0" applyFont="1" applyBorder="1" applyAlignment="1">
      <alignment horizontal="center"/>
    </xf>
    <xf numFmtId="0" fontId="25" fillId="0" borderId="22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1" fillId="0" borderId="73" xfId="0" applyFont="1" applyBorder="1" applyAlignment="1">
      <alignment horizontal="center" vertical="center"/>
    </xf>
    <xf numFmtId="0" fontId="1" fillId="0" borderId="74" xfId="0" applyFont="1" applyBorder="1" applyAlignment="1">
      <alignment horizontal="center"/>
    </xf>
    <xf numFmtId="0" fontId="1" fillId="0" borderId="75" xfId="0" applyFont="1" applyBorder="1" applyAlignment="1">
      <alignment horizontal="center"/>
    </xf>
    <xf numFmtId="0" fontId="1" fillId="0" borderId="76" xfId="0" applyFont="1" applyBorder="1" applyAlignment="1">
      <alignment horizontal="center" vertical="center"/>
    </xf>
    <xf numFmtId="0" fontId="0" fillId="0" borderId="14" xfId="0" applyBorder="1"/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3" fontId="27" fillId="0" borderId="9" xfId="0" applyNumberFormat="1" applyFont="1" applyFill="1" applyBorder="1" applyAlignment="1">
      <alignment horizontal="center"/>
    </xf>
    <xf numFmtId="0" fontId="27" fillId="0" borderId="9" xfId="0" applyFont="1" applyFill="1" applyBorder="1" applyAlignment="1">
      <alignment horizontal="center"/>
    </xf>
    <xf numFmtId="43" fontId="1" fillId="0" borderId="72" xfId="1" applyFont="1" applyBorder="1" applyAlignment="1">
      <alignment horizontal="center"/>
    </xf>
    <xf numFmtId="14" fontId="1" fillId="0" borderId="72" xfId="0" applyNumberFormat="1" applyFont="1" applyBorder="1" applyAlignment="1">
      <alignment horizontal="center" vertical="center"/>
    </xf>
    <xf numFmtId="14" fontId="1" fillId="0" borderId="9" xfId="0" applyNumberFormat="1" applyFont="1" applyBorder="1" applyAlignment="1">
      <alignment horizontal="center" vertical="center"/>
    </xf>
    <xf numFmtId="14" fontId="1" fillId="0" borderId="6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14" fontId="1" fillId="0" borderId="58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/>
    </xf>
    <xf numFmtId="0" fontId="9" fillId="0" borderId="43" xfId="0" applyFont="1" applyBorder="1" applyAlignment="1">
      <alignment horizontal="center"/>
    </xf>
    <xf numFmtId="49" fontId="9" fillId="0" borderId="43" xfId="0" applyNumberFormat="1" applyFont="1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49" fontId="9" fillId="0" borderId="8" xfId="0" applyNumberFormat="1" applyFont="1" applyBorder="1" applyAlignment="1">
      <alignment horizontal="center"/>
    </xf>
    <xf numFmtId="0" fontId="1" fillId="0" borderId="77" xfId="0" applyFont="1" applyBorder="1" applyAlignment="1">
      <alignment vertical="center"/>
    </xf>
    <xf numFmtId="0" fontId="1" fillId="0" borderId="77" xfId="0" applyFont="1" applyBorder="1" applyAlignment="1">
      <alignment horizontal="center" vertical="center"/>
    </xf>
    <xf numFmtId="0" fontId="1" fillId="0" borderId="78" xfId="0" applyFont="1" applyBorder="1" applyAlignment="1">
      <alignment vertical="center"/>
    </xf>
    <xf numFmtId="0" fontId="1" fillId="0" borderId="78" xfId="0" applyFont="1" applyBorder="1" applyAlignment="1">
      <alignment horizontal="center" vertical="center"/>
    </xf>
    <xf numFmtId="0" fontId="1" fillId="0" borderId="79" xfId="0" applyFont="1" applyBorder="1" applyAlignment="1">
      <alignment vertical="center"/>
    </xf>
    <xf numFmtId="0" fontId="1" fillId="0" borderId="79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6" fillId="2" borderId="4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4" fillId="4" borderId="4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9" fillId="4" borderId="34" xfId="0" applyFont="1" applyFill="1" applyBorder="1" applyAlignment="1">
      <alignment horizontal="center" vertical="center"/>
    </xf>
    <xf numFmtId="0" fontId="17" fillId="4" borderId="45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 wrapText="1"/>
    </xf>
    <xf numFmtId="0" fontId="22" fillId="5" borderId="6" xfId="0" applyFont="1" applyFill="1" applyBorder="1" applyAlignment="1">
      <alignment vertical="center" wrapText="1"/>
    </xf>
    <xf numFmtId="0" fontId="20" fillId="4" borderId="7" xfId="0" applyFont="1" applyFill="1" applyBorder="1" applyAlignment="1">
      <alignment horizontal="center" vertical="center" wrapText="1"/>
    </xf>
    <xf numFmtId="0" fontId="17" fillId="4" borderId="7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34" xfId="0" applyBorder="1" applyAlignment="1">
      <alignment vertical="center" wrapText="1"/>
    </xf>
    <xf numFmtId="0" fontId="0" fillId="0" borderId="45" xfId="0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2" borderId="42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8" fillId="4" borderId="7" xfId="0" applyFont="1" applyFill="1" applyBorder="1" applyAlignment="1">
      <alignment horizontal="center" vertical="center" wrapText="1"/>
    </xf>
    <xf numFmtId="0" fontId="19" fillId="4" borderId="7" xfId="0" applyFont="1" applyFill="1" applyBorder="1" applyAlignment="1">
      <alignment vertical="center" wrapText="1"/>
    </xf>
    <xf numFmtId="0" fontId="19" fillId="4" borderId="7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22" fillId="5" borderId="7" xfId="0" applyFont="1" applyFill="1" applyBorder="1" applyAlignment="1">
      <alignment vertical="center"/>
    </xf>
    <xf numFmtId="0" fontId="5" fillId="4" borderId="55" xfId="0" applyFont="1" applyFill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0" fontId="5" fillId="4" borderId="68" xfId="0" applyFont="1" applyFill="1" applyBorder="1" applyAlignment="1">
      <alignment horizontal="center" wrapText="1"/>
    </xf>
    <xf numFmtId="0" fontId="5" fillId="4" borderId="69" xfId="0" applyFont="1" applyFill="1" applyBorder="1" applyAlignment="1">
      <alignment horizontal="center" wrapText="1"/>
    </xf>
    <xf numFmtId="0" fontId="5" fillId="4" borderId="47" xfId="0" applyFont="1" applyFill="1" applyBorder="1" applyAlignment="1">
      <alignment horizontal="center" vertical="center" wrapText="1"/>
    </xf>
    <xf numFmtId="0" fontId="4" fillId="4" borderId="51" xfId="0" applyFont="1" applyFill="1" applyBorder="1" applyAlignment="1">
      <alignment horizontal="center" vertical="center" wrapText="1"/>
    </xf>
    <xf numFmtId="0" fontId="4" fillId="4" borderId="47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49" xfId="0" applyFont="1" applyFill="1" applyBorder="1" applyAlignment="1">
      <alignment horizontal="center" vertical="center"/>
    </xf>
    <xf numFmtId="0" fontId="0" fillId="4" borderId="50" xfId="0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6" fillId="4" borderId="4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39" xfId="0" applyBorder="1" applyAlignment="1">
      <alignment vertical="center"/>
    </xf>
    <xf numFmtId="0" fontId="9" fillId="0" borderId="40" xfId="0" applyFont="1" applyFill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31" xfId="0" applyBorder="1" applyAlignment="1">
      <alignment vertical="center"/>
    </xf>
    <xf numFmtId="0" fontId="7" fillId="3" borderId="1" xfId="0" applyFont="1" applyFill="1" applyBorder="1" applyAlignment="1">
      <alignment horizontal="center" vertical="center" textRotation="90"/>
    </xf>
    <xf numFmtId="0" fontId="7" fillId="3" borderId="5" xfId="0" applyFont="1" applyFill="1" applyBorder="1" applyAlignment="1">
      <alignment horizontal="center" vertical="center" textRotation="90"/>
    </xf>
    <xf numFmtId="0" fontId="7" fillId="3" borderId="6" xfId="0" applyFont="1" applyFill="1" applyBorder="1" applyAlignment="1">
      <alignment horizontal="center" vertical="center" textRotation="90"/>
    </xf>
    <xf numFmtId="0" fontId="16" fillId="3" borderId="5" xfId="0" applyFont="1" applyFill="1" applyBorder="1" applyAlignment="1">
      <alignment horizontal="center" vertical="center" textRotation="90"/>
    </xf>
    <xf numFmtId="0" fontId="16" fillId="3" borderId="1" xfId="0" applyFont="1" applyFill="1" applyBorder="1" applyAlignment="1">
      <alignment horizontal="center" vertical="center" textRotation="90"/>
    </xf>
    <xf numFmtId="0" fontId="16" fillId="3" borderId="6" xfId="0" applyFont="1" applyFill="1" applyBorder="1" applyAlignment="1">
      <alignment horizontal="center" vertical="center" textRotation="90"/>
    </xf>
    <xf numFmtId="14" fontId="1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80" xfId="0" applyFont="1" applyBorder="1" applyAlignment="1">
      <alignment horizontal="center" vertical="center"/>
    </xf>
    <xf numFmtId="0" fontId="1" fillId="0" borderId="80" xfId="0" applyFont="1" applyBorder="1" applyAlignment="1">
      <alignment vertical="center"/>
    </xf>
    <xf numFmtId="0" fontId="1" fillId="0" borderId="81" xfId="0" applyFont="1" applyBorder="1" applyAlignment="1">
      <alignment vertical="center"/>
    </xf>
    <xf numFmtId="0" fontId="1" fillId="0" borderId="81" xfId="0" applyFont="1" applyBorder="1" applyAlignment="1">
      <alignment horizontal="center" vertical="center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colors>
    <mruColors>
      <color rgb="FFFD737D"/>
      <color rgb="FFE3341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BG34"/>
  <sheetViews>
    <sheetView showGridLines="0" zoomScale="84" zoomScaleNormal="84" workbookViewId="0">
      <pane xSplit="4" ySplit="8" topLeftCell="E24" activePane="bottomRight" state="frozen"/>
      <selection pane="topRight" activeCell="D1" sqref="D1"/>
      <selection pane="bottomLeft" activeCell="A9" sqref="A9"/>
      <selection pane="bottomRight" activeCell="T1" sqref="T1:T1048576"/>
    </sheetView>
  </sheetViews>
  <sheetFormatPr defaultRowHeight="12.75"/>
  <cols>
    <col min="1" max="1" width="5.28515625" style="1" customWidth="1"/>
    <col min="2" max="2" width="14.42578125" style="2" customWidth="1"/>
    <col min="3" max="3" width="11" style="6" customWidth="1"/>
    <col min="4" max="6" width="10.85546875" style="1" customWidth="1"/>
    <col min="7" max="7" width="14.28515625" style="6" customWidth="1"/>
    <col min="8" max="8" width="19.140625" style="2" customWidth="1"/>
    <col min="9" max="9" width="9.140625" style="2" customWidth="1"/>
    <col min="10" max="10" width="7.85546875" style="2" customWidth="1"/>
    <col min="11" max="11" width="9.140625" style="2"/>
    <col min="12" max="12" width="10.85546875" style="2" customWidth="1"/>
    <col min="13" max="13" width="11.140625" style="2" customWidth="1"/>
    <col min="14" max="14" width="7.7109375" style="2" customWidth="1"/>
    <col min="15" max="17" width="9.140625" style="2"/>
    <col min="18" max="18" width="10.140625" style="2" customWidth="1"/>
    <col min="19" max="19" width="30" style="2" customWidth="1"/>
    <col min="20" max="20" width="0" style="2" hidden="1" customWidth="1"/>
    <col min="21" max="21" width="10.7109375" style="2" customWidth="1"/>
    <col min="22" max="22" width="8" style="2" customWidth="1"/>
    <col min="23" max="23" width="10.85546875" style="2" customWidth="1"/>
    <col min="24" max="24" width="7" style="2" customWidth="1"/>
    <col min="25" max="27" width="9.140625" style="2"/>
    <col min="28" max="28" width="11.140625" style="2" customWidth="1"/>
    <col min="29" max="29" width="10.85546875" style="2" customWidth="1"/>
    <col min="30" max="30" width="9.140625" style="2"/>
    <col min="31" max="31" width="10.28515625" style="2" customWidth="1"/>
    <col min="32" max="35" width="9.140625" style="2"/>
    <col min="36" max="36" width="7.85546875" style="2" customWidth="1"/>
    <col min="37" max="37" width="9.140625" style="2"/>
    <col min="38" max="38" width="10.28515625" style="6" customWidth="1"/>
    <col min="39" max="39" width="9.140625" style="6"/>
    <col min="40" max="40" width="9.85546875" style="6" customWidth="1"/>
    <col min="41" max="41" width="9.140625" style="6"/>
    <col min="42" max="42" width="14.140625" style="2" customWidth="1"/>
    <col min="43" max="43" width="10.7109375" style="2" customWidth="1"/>
    <col min="44" max="44" width="11.140625" style="2" customWidth="1"/>
    <col min="45" max="45" width="9.140625" style="2"/>
    <col min="46" max="46" width="22.85546875" style="2" customWidth="1"/>
    <col min="47" max="47" width="13.5703125" style="2" customWidth="1"/>
    <col min="48" max="16384" width="9.140625" style="2"/>
  </cols>
  <sheetData>
    <row r="1" spans="1:59" s="1" customFormat="1"/>
    <row r="2" spans="1:59" s="1" customFormat="1" ht="18.75">
      <c r="H2" s="50"/>
      <c r="J2" s="51" t="s">
        <v>11</v>
      </c>
    </row>
    <row r="3" spans="1:59" s="1" customFormat="1"/>
    <row r="4" spans="1:59" s="1" customFormat="1" ht="15.75">
      <c r="C4" s="50"/>
      <c r="D4" s="33" t="s">
        <v>9</v>
      </c>
      <c r="E4" s="34"/>
      <c r="F4" s="34"/>
    </row>
    <row r="5" spans="1:59" s="1" customFormat="1" ht="13.5" thickBot="1"/>
    <row r="6" spans="1:59" s="37" customFormat="1" ht="15.75" thickBot="1">
      <c r="A6" s="228" t="s">
        <v>0</v>
      </c>
      <c r="B6" s="221" t="s">
        <v>59</v>
      </c>
      <c r="C6" s="222"/>
      <c r="D6" s="228" t="s">
        <v>60</v>
      </c>
      <c r="E6" s="127"/>
      <c r="F6" s="127"/>
      <c r="G6" s="228" t="s">
        <v>61</v>
      </c>
      <c r="H6" s="228" t="s">
        <v>62</v>
      </c>
      <c r="I6" s="231" t="s">
        <v>63</v>
      </c>
      <c r="J6" s="231"/>
      <c r="K6" s="231"/>
      <c r="L6" s="7" t="s">
        <v>64</v>
      </c>
      <c r="M6" s="228" t="s">
        <v>66</v>
      </c>
      <c r="N6" s="228" t="s">
        <v>67</v>
      </c>
      <c r="O6" s="228"/>
      <c r="P6" s="228"/>
      <c r="Q6" s="228"/>
      <c r="R6" s="228"/>
      <c r="S6" s="228"/>
      <c r="T6" s="228"/>
      <c r="U6" s="228"/>
      <c r="V6" s="228" t="s">
        <v>68</v>
      </c>
      <c r="W6" s="228"/>
      <c r="X6" s="228"/>
      <c r="Y6" s="228"/>
      <c r="Z6" s="228"/>
      <c r="AA6" s="228"/>
      <c r="AB6" s="228" t="s">
        <v>69</v>
      </c>
      <c r="AC6" s="228"/>
      <c r="AD6" s="228"/>
      <c r="AE6" s="228"/>
      <c r="AF6" s="228"/>
      <c r="AG6" s="228"/>
      <c r="AH6" s="228" t="s">
        <v>70</v>
      </c>
      <c r="AI6" s="228"/>
      <c r="AJ6" s="228"/>
      <c r="AK6" s="228"/>
      <c r="AL6" s="228"/>
      <c r="AM6" s="228"/>
      <c r="AN6" s="228"/>
      <c r="AO6" s="221"/>
      <c r="AP6" s="35"/>
      <c r="AQ6" s="36"/>
      <c r="AR6" s="228" t="s">
        <v>71</v>
      </c>
      <c r="AS6" s="228"/>
      <c r="AT6" s="228"/>
      <c r="AU6" s="228" t="s">
        <v>72</v>
      </c>
      <c r="AV6" s="228"/>
      <c r="AW6" s="228" t="s">
        <v>164</v>
      </c>
      <c r="AX6" s="228"/>
      <c r="AY6" s="228"/>
      <c r="AZ6" s="228" t="s">
        <v>73</v>
      </c>
      <c r="BA6" s="228"/>
      <c r="BB6" s="228" t="s">
        <v>165</v>
      </c>
      <c r="BC6" s="228"/>
      <c r="BD6" s="228"/>
      <c r="BE6" s="225" t="s">
        <v>74</v>
      </c>
      <c r="BF6" s="225"/>
    </row>
    <row r="7" spans="1:59" s="37" customFormat="1" ht="15.75" thickBot="1">
      <c r="A7" s="229"/>
      <c r="B7" s="223"/>
      <c r="C7" s="224"/>
      <c r="D7" s="229"/>
      <c r="E7" s="128" t="s">
        <v>1</v>
      </c>
      <c r="F7" s="128" t="s">
        <v>4</v>
      </c>
      <c r="G7" s="229"/>
      <c r="H7" s="229"/>
      <c r="I7" s="8" t="s">
        <v>162</v>
      </c>
      <c r="J7" s="8" t="s">
        <v>75</v>
      </c>
      <c r="K7" s="8" t="s">
        <v>76</v>
      </c>
      <c r="L7" s="9" t="s">
        <v>77</v>
      </c>
      <c r="M7" s="229"/>
      <c r="N7" s="8" t="s">
        <v>78</v>
      </c>
      <c r="O7" s="8" t="s">
        <v>79</v>
      </c>
      <c r="P7" s="8" t="s">
        <v>80</v>
      </c>
      <c r="Q7" s="8" t="s">
        <v>81</v>
      </c>
      <c r="R7" s="8" t="s">
        <v>82</v>
      </c>
      <c r="S7" s="193" t="s">
        <v>61</v>
      </c>
      <c r="T7" s="8" t="s">
        <v>83</v>
      </c>
      <c r="U7" s="226" t="s">
        <v>84</v>
      </c>
      <c r="V7" s="226"/>
      <c r="W7" s="8" t="s">
        <v>85</v>
      </c>
      <c r="X7" s="219" t="s">
        <v>86</v>
      </c>
      <c r="Y7" s="219" t="s">
        <v>87</v>
      </c>
      <c r="Z7" s="8" t="s">
        <v>88</v>
      </c>
      <c r="AA7" s="8" t="s">
        <v>89</v>
      </c>
      <c r="AB7" s="8" t="s">
        <v>90</v>
      </c>
      <c r="AC7" s="8" t="s">
        <v>85</v>
      </c>
      <c r="AD7" s="219" t="s">
        <v>86</v>
      </c>
      <c r="AE7" s="219" t="s">
        <v>87</v>
      </c>
      <c r="AF7" s="8" t="s">
        <v>88</v>
      </c>
      <c r="AG7" s="8" t="s">
        <v>89</v>
      </c>
      <c r="AH7" s="8" t="s">
        <v>90</v>
      </c>
      <c r="AI7" s="8" t="s">
        <v>91</v>
      </c>
      <c r="AJ7" s="219" t="s">
        <v>92</v>
      </c>
      <c r="AK7" s="8" t="s">
        <v>93</v>
      </c>
      <c r="AL7" s="219" t="s">
        <v>65</v>
      </c>
      <c r="AM7" s="8" t="s">
        <v>94</v>
      </c>
      <c r="AN7" s="8" t="s">
        <v>80</v>
      </c>
      <c r="AO7" s="219" t="s">
        <v>95</v>
      </c>
      <c r="AP7" s="8" t="s">
        <v>94</v>
      </c>
      <c r="AQ7" s="8" t="s">
        <v>93</v>
      </c>
      <c r="AR7" s="8" t="s">
        <v>96</v>
      </c>
      <c r="AS7" s="219" t="s">
        <v>97</v>
      </c>
      <c r="AT7" s="8" t="s">
        <v>98</v>
      </c>
      <c r="AU7" s="219" t="s">
        <v>83</v>
      </c>
      <c r="AV7" s="219" t="s">
        <v>65</v>
      </c>
      <c r="AW7" s="219" t="s">
        <v>61</v>
      </c>
      <c r="AX7" s="219" t="s">
        <v>65</v>
      </c>
      <c r="AY7" s="219" t="s">
        <v>99</v>
      </c>
      <c r="AZ7" s="219" t="s">
        <v>61</v>
      </c>
      <c r="BA7" s="219" t="s">
        <v>65</v>
      </c>
      <c r="BB7" s="219" t="s">
        <v>61</v>
      </c>
      <c r="BC7" s="219" t="s">
        <v>65</v>
      </c>
      <c r="BD7" s="219" t="s">
        <v>99</v>
      </c>
      <c r="BE7" s="219" t="s">
        <v>61</v>
      </c>
      <c r="BF7" s="219" t="s">
        <v>97</v>
      </c>
      <c r="BG7" s="219" t="s">
        <v>83</v>
      </c>
    </row>
    <row r="8" spans="1:59" s="37" customFormat="1" ht="15.75" thickBot="1">
      <c r="A8" s="230"/>
      <c r="B8" s="22" t="s">
        <v>118</v>
      </c>
      <c r="C8" s="14" t="s">
        <v>117</v>
      </c>
      <c r="D8" s="230"/>
      <c r="E8" s="129"/>
      <c r="F8" s="129"/>
      <c r="G8" s="230"/>
      <c r="H8" s="230"/>
      <c r="I8" s="10" t="s">
        <v>100</v>
      </c>
      <c r="J8" s="10" t="s">
        <v>100</v>
      </c>
      <c r="K8" s="10" t="s">
        <v>100</v>
      </c>
      <c r="L8" s="11" t="s">
        <v>161</v>
      </c>
      <c r="M8" s="11" t="s">
        <v>101</v>
      </c>
      <c r="N8" s="10" t="s">
        <v>102</v>
      </c>
      <c r="O8" s="10" t="s">
        <v>103</v>
      </c>
      <c r="P8" s="10" t="s">
        <v>104</v>
      </c>
      <c r="Q8" s="10" t="s">
        <v>104</v>
      </c>
      <c r="R8" s="10" t="s">
        <v>105</v>
      </c>
      <c r="S8" s="194" t="s">
        <v>67</v>
      </c>
      <c r="T8" s="10" t="s">
        <v>106</v>
      </c>
      <c r="U8" s="38" t="s">
        <v>97</v>
      </c>
      <c r="V8" s="38" t="s">
        <v>83</v>
      </c>
      <c r="W8" s="10" t="s">
        <v>107</v>
      </c>
      <c r="X8" s="227"/>
      <c r="Y8" s="227"/>
      <c r="Z8" s="10" t="s">
        <v>108</v>
      </c>
      <c r="AA8" s="10" t="s">
        <v>109</v>
      </c>
      <c r="AB8" s="10" t="s">
        <v>109</v>
      </c>
      <c r="AC8" s="10" t="s">
        <v>110</v>
      </c>
      <c r="AD8" s="227"/>
      <c r="AE8" s="227"/>
      <c r="AF8" s="10" t="s">
        <v>108</v>
      </c>
      <c r="AG8" s="10" t="s">
        <v>109</v>
      </c>
      <c r="AH8" s="10" t="s">
        <v>109</v>
      </c>
      <c r="AI8" s="10" t="s">
        <v>111</v>
      </c>
      <c r="AJ8" s="227"/>
      <c r="AK8" s="10" t="s">
        <v>112</v>
      </c>
      <c r="AL8" s="220"/>
      <c r="AM8" s="10" t="s">
        <v>113</v>
      </c>
      <c r="AN8" s="10" t="s">
        <v>104</v>
      </c>
      <c r="AO8" s="220"/>
      <c r="AP8" s="10" t="s">
        <v>114</v>
      </c>
      <c r="AQ8" s="10" t="s">
        <v>115</v>
      </c>
      <c r="AR8" s="10" t="s">
        <v>116</v>
      </c>
      <c r="AS8" s="220"/>
      <c r="AT8" s="10" t="s">
        <v>100</v>
      </c>
      <c r="AU8" s="220"/>
      <c r="AV8" s="220"/>
      <c r="AW8" s="220"/>
      <c r="AX8" s="220"/>
      <c r="AY8" s="220"/>
      <c r="AZ8" s="220"/>
      <c r="BA8" s="220"/>
      <c r="BB8" s="220"/>
      <c r="BC8" s="220"/>
      <c r="BD8" s="220"/>
      <c r="BE8" s="220"/>
      <c r="BF8" s="220"/>
      <c r="BG8" s="220"/>
    </row>
    <row r="9" spans="1:59" s="37" customFormat="1" ht="18" customHeight="1">
      <c r="A9" s="48">
        <v>1</v>
      </c>
      <c r="B9" s="23" t="s">
        <v>17</v>
      </c>
      <c r="C9" s="15" t="s">
        <v>15</v>
      </c>
      <c r="D9" s="15" t="s">
        <v>14</v>
      </c>
      <c r="E9" s="16" t="s">
        <v>13</v>
      </c>
      <c r="F9" s="16" t="s">
        <v>389</v>
      </c>
      <c r="G9" s="40" t="s">
        <v>437</v>
      </c>
      <c r="H9" s="40" t="s">
        <v>448</v>
      </c>
      <c r="I9" s="39">
        <v>1.98</v>
      </c>
      <c r="J9" s="39">
        <v>1.65</v>
      </c>
      <c r="K9" s="39">
        <v>0.99</v>
      </c>
      <c r="L9" s="40" t="s">
        <v>454</v>
      </c>
      <c r="M9" s="39">
        <v>15</v>
      </c>
      <c r="N9" s="39">
        <v>7394.4</v>
      </c>
      <c r="O9" s="39">
        <v>56.8</v>
      </c>
      <c r="P9" s="39" t="s">
        <v>455</v>
      </c>
      <c r="Q9" s="39">
        <v>400</v>
      </c>
      <c r="R9" s="39">
        <v>1</v>
      </c>
      <c r="S9" s="39" t="s">
        <v>471</v>
      </c>
      <c r="T9" s="39"/>
      <c r="U9" s="39">
        <v>2</v>
      </c>
      <c r="V9" s="39" t="s">
        <v>414</v>
      </c>
      <c r="W9" s="39" t="s">
        <v>569</v>
      </c>
      <c r="X9" s="39">
        <v>8</v>
      </c>
      <c r="Y9" s="39">
        <v>13</v>
      </c>
      <c r="Z9" s="39">
        <v>9</v>
      </c>
      <c r="AA9" s="39" t="s">
        <v>456</v>
      </c>
      <c r="AB9" s="39" t="s">
        <v>456</v>
      </c>
      <c r="AC9" s="121"/>
      <c r="AD9" s="121"/>
      <c r="AE9" s="121"/>
      <c r="AF9" s="121"/>
      <c r="AG9" s="121"/>
      <c r="AH9" s="121"/>
      <c r="AI9" s="40" t="s">
        <v>457</v>
      </c>
      <c r="AJ9" s="40" t="s">
        <v>458</v>
      </c>
      <c r="AK9" s="40">
        <v>6.28</v>
      </c>
      <c r="AL9" s="40" t="s">
        <v>459</v>
      </c>
      <c r="AM9" s="40" t="s">
        <v>460</v>
      </c>
      <c r="AN9" s="40" t="s">
        <v>461</v>
      </c>
      <c r="AO9" s="40"/>
      <c r="AP9" s="40">
        <v>1041723989</v>
      </c>
      <c r="AQ9" s="40"/>
      <c r="AR9" s="40"/>
      <c r="AS9" s="40">
        <v>8</v>
      </c>
      <c r="AT9" s="40" t="s">
        <v>468</v>
      </c>
      <c r="AU9" s="40" t="s">
        <v>424</v>
      </c>
      <c r="AV9" s="121"/>
      <c r="AW9" s="121"/>
      <c r="AX9" s="121"/>
      <c r="AY9" s="121"/>
      <c r="AZ9" s="121"/>
      <c r="BA9" s="39"/>
      <c r="BB9" s="39"/>
      <c r="BC9" s="39"/>
      <c r="BD9" s="39"/>
      <c r="BE9" s="39" t="s">
        <v>463</v>
      </c>
      <c r="BF9" s="39">
        <v>2</v>
      </c>
      <c r="BG9" s="39" t="s">
        <v>462</v>
      </c>
    </row>
    <row r="10" spans="1:59" s="37" customFormat="1" ht="18" customHeight="1">
      <c r="A10" s="49">
        <f>1+A9</f>
        <v>2</v>
      </c>
      <c r="B10" s="24" t="s">
        <v>17</v>
      </c>
      <c r="C10" s="17" t="s">
        <v>15</v>
      </c>
      <c r="D10" s="17" t="s">
        <v>16</v>
      </c>
      <c r="E10" s="18" t="s">
        <v>13</v>
      </c>
      <c r="F10" s="18" t="s">
        <v>389</v>
      </c>
      <c r="G10" s="40" t="s">
        <v>437</v>
      </c>
      <c r="H10" s="40" t="s">
        <v>447</v>
      </c>
      <c r="I10" s="39">
        <v>1.98</v>
      </c>
      <c r="J10" s="39">
        <v>1.65</v>
      </c>
      <c r="K10" s="39">
        <v>0.99</v>
      </c>
      <c r="L10" s="40" t="s">
        <v>454</v>
      </c>
      <c r="M10" s="40">
        <v>15</v>
      </c>
      <c r="N10" s="40">
        <v>7592.4</v>
      </c>
      <c r="O10" s="40">
        <v>56.8</v>
      </c>
      <c r="P10" s="40" t="s">
        <v>464</v>
      </c>
      <c r="Q10" s="40">
        <v>400</v>
      </c>
      <c r="R10" s="40">
        <v>1</v>
      </c>
      <c r="S10" s="39" t="s">
        <v>471</v>
      </c>
      <c r="T10" s="40"/>
      <c r="U10" s="40">
        <v>2</v>
      </c>
      <c r="V10" s="40" t="s">
        <v>414</v>
      </c>
      <c r="W10" s="40" t="s">
        <v>569</v>
      </c>
      <c r="X10" s="40">
        <v>8</v>
      </c>
      <c r="Y10" s="40">
        <v>13</v>
      </c>
      <c r="Z10" s="40">
        <v>9</v>
      </c>
      <c r="AA10" s="39" t="s">
        <v>456</v>
      </c>
      <c r="AB10" s="39" t="s">
        <v>456</v>
      </c>
      <c r="AC10" s="121"/>
      <c r="AD10" s="121"/>
      <c r="AE10" s="121"/>
      <c r="AF10" s="121"/>
      <c r="AG10" s="121"/>
      <c r="AH10" s="121"/>
      <c r="AI10" s="40" t="s">
        <v>472</v>
      </c>
      <c r="AJ10" s="40" t="s">
        <v>465</v>
      </c>
      <c r="AK10" s="40">
        <v>8.68</v>
      </c>
      <c r="AL10" s="40" t="s">
        <v>459</v>
      </c>
      <c r="AM10" s="40" t="s">
        <v>466</v>
      </c>
      <c r="AN10" s="40" t="s">
        <v>467</v>
      </c>
      <c r="AO10" s="40"/>
      <c r="AP10" s="40">
        <v>1041807588</v>
      </c>
      <c r="AQ10" s="40"/>
      <c r="AR10" s="40"/>
      <c r="AS10" s="40">
        <v>8</v>
      </c>
      <c r="AT10" s="40" t="s">
        <v>468</v>
      </c>
      <c r="AU10" s="40" t="s">
        <v>424</v>
      </c>
      <c r="AV10" s="121"/>
      <c r="AW10" s="121"/>
      <c r="AX10" s="121"/>
      <c r="AY10" s="121"/>
      <c r="AZ10" s="121"/>
      <c r="BA10" s="40"/>
      <c r="BB10" s="40"/>
      <c r="BC10" s="40"/>
      <c r="BD10" s="40"/>
      <c r="BE10" s="39" t="s">
        <v>469</v>
      </c>
      <c r="BF10" s="40">
        <v>2</v>
      </c>
      <c r="BG10" s="39" t="s">
        <v>462</v>
      </c>
    </row>
    <row r="11" spans="1:59" s="37" customFormat="1" ht="18" customHeight="1">
      <c r="A11" s="49">
        <f t="shared" ref="A11:A32" si="0">1+A10</f>
        <v>3</v>
      </c>
      <c r="B11" s="24" t="s">
        <v>24</v>
      </c>
      <c r="C11" s="17" t="s">
        <v>15</v>
      </c>
      <c r="D11" s="17" t="s">
        <v>23</v>
      </c>
      <c r="E11" s="18" t="s">
        <v>22</v>
      </c>
      <c r="F11" s="18" t="s">
        <v>389</v>
      </c>
      <c r="G11" s="40" t="s">
        <v>449</v>
      </c>
      <c r="H11" s="40" t="s">
        <v>453</v>
      </c>
      <c r="I11" s="40">
        <v>0.7</v>
      </c>
      <c r="J11" s="40">
        <v>1.37</v>
      </c>
      <c r="K11" s="40">
        <v>0.96</v>
      </c>
      <c r="L11" s="40" t="s">
        <v>422</v>
      </c>
      <c r="M11" s="40">
        <v>2</v>
      </c>
      <c r="N11" s="40">
        <v>1461.6</v>
      </c>
      <c r="O11" s="40">
        <v>18.350000000000001</v>
      </c>
      <c r="P11" s="40" t="s">
        <v>576</v>
      </c>
      <c r="Q11" s="40">
        <v>250</v>
      </c>
      <c r="R11" s="40">
        <v>1</v>
      </c>
      <c r="S11" s="39" t="s">
        <v>575</v>
      </c>
      <c r="T11" s="40"/>
      <c r="U11" s="40">
        <v>2</v>
      </c>
      <c r="V11" s="40" t="s">
        <v>570</v>
      </c>
      <c r="W11" s="40">
        <v>1.1499999999999999</v>
      </c>
      <c r="X11" s="40">
        <v>8</v>
      </c>
      <c r="Y11" s="40">
        <v>3</v>
      </c>
      <c r="Z11" s="40">
        <v>9</v>
      </c>
      <c r="AA11" s="40" t="s">
        <v>371</v>
      </c>
      <c r="AB11" s="40" t="s">
        <v>371</v>
      </c>
      <c r="AC11" s="47" t="s">
        <v>571</v>
      </c>
      <c r="AD11" s="47">
        <v>2</v>
      </c>
      <c r="AE11" s="47">
        <v>1</v>
      </c>
      <c r="AF11" s="47">
        <v>9</v>
      </c>
      <c r="AG11" s="47" t="s">
        <v>568</v>
      </c>
      <c r="AH11" s="47" t="s">
        <v>371</v>
      </c>
      <c r="AI11" s="47">
        <v>1.5</v>
      </c>
      <c r="AJ11" s="40" t="s">
        <v>577</v>
      </c>
      <c r="AK11" s="40">
        <v>2.38</v>
      </c>
      <c r="AL11" s="40" t="s">
        <v>459</v>
      </c>
      <c r="AM11" s="40">
        <v>3445</v>
      </c>
      <c r="AN11" s="40" t="s">
        <v>578</v>
      </c>
      <c r="AO11" s="40"/>
      <c r="AP11" s="40">
        <v>1041756472</v>
      </c>
      <c r="AQ11" s="40"/>
      <c r="AR11" s="40"/>
      <c r="AS11" s="40">
        <v>2</v>
      </c>
      <c r="AT11" s="40" t="s">
        <v>579</v>
      </c>
      <c r="AU11" s="40" t="s">
        <v>424</v>
      </c>
      <c r="AV11" s="40"/>
      <c r="AW11" s="40"/>
      <c r="AX11" s="40"/>
      <c r="AY11" s="40"/>
      <c r="AZ11" s="40"/>
      <c r="BA11" s="40"/>
      <c r="BB11" s="40"/>
      <c r="BC11" s="40"/>
      <c r="BD11" s="40"/>
      <c r="BE11" s="40" t="s">
        <v>580</v>
      </c>
      <c r="BF11" s="40">
        <v>1</v>
      </c>
      <c r="BG11" s="40" t="s">
        <v>462</v>
      </c>
    </row>
    <row r="12" spans="1:59" s="37" customFormat="1" ht="18" customHeight="1">
      <c r="A12" s="49">
        <f t="shared" si="0"/>
        <v>4</v>
      </c>
      <c r="B12" s="24" t="s">
        <v>24</v>
      </c>
      <c r="C12" s="17" t="s">
        <v>15</v>
      </c>
      <c r="D12" s="17" t="s">
        <v>25</v>
      </c>
      <c r="E12" s="18" t="s">
        <v>22</v>
      </c>
      <c r="F12" s="18" t="s">
        <v>389</v>
      </c>
      <c r="G12" s="40" t="s">
        <v>449</v>
      </c>
      <c r="H12" s="40" t="s">
        <v>452</v>
      </c>
      <c r="I12" s="40">
        <v>0.7</v>
      </c>
      <c r="J12" s="40">
        <v>1.37</v>
      </c>
      <c r="K12" s="40">
        <v>0.96</v>
      </c>
      <c r="L12" s="40" t="s">
        <v>422</v>
      </c>
      <c r="M12" s="40">
        <v>2</v>
      </c>
      <c r="N12" s="40">
        <v>1461.6</v>
      </c>
      <c r="O12" s="40">
        <v>18.350000000000001</v>
      </c>
      <c r="P12" s="40" t="s">
        <v>576</v>
      </c>
      <c r="Q12" s="40">
        <v>250</v>
      </c>
      <c r="R12" s="40">
        <v>1</v>
      </c>
      <c r="S12" s="39" t="s">
        <v>575</v>
      </c>
      <c r="T12" s="40"/>
      <c r="U12" s="40">
        <v>2</v>
      </c>
      <c r="V12" s="40" t="s">
        <v>570</v>
      </c>
      <c r="W12" s="40">
        <v>1.1499999999999999</v>
      </c>
      <c r="X12" s="40">
        <v>8</v>
      </c>
      <c r="Y12" s="40">
        <v>3</v>
      </c>
      <c r="Z12" s="40">
        <v>9</v>
      </c>
      <c r="AA12" s="40" t="s">
        <v>371</v>
      </c>
      <c r="AB12" s="40" t="s">
        <v>371</v>
      </c>
      <c r="AC12" s="47" t="s">
        <v>571</v>
      </c>
      <c r="AD12" s="47">
        <v>2</v>
      </c>
      <c r="AE12" s="47">
        <v>1</v>
      </c>
      <c r="AF12" s="47">
        <v>9</v>
      </c>
      <c r="AG12" s="47" t="s">
        <v>371</v>
      </c>
      <c r="AH12" s="47" t="s">
        <v>371</v>
      </c>
      <c r="AI12" s="47">
        <v>1.5</v>
      </c>
      <c r="AJ12" s="40" t="s">
        <v>577</v>
      </c>
      <c r="AK12" s="40">
        <v>2.38</v>
      </c>
      <c r="AL12" s="40" t="s">
        <v>459</v>
      </c>
      <c r="AM12" s="40">
        <v>3445</v>
      </c>
      <c r="AN12" s="40" t="s">
        <v>578</v>
      </c>
      <c r="AO12" s="40"/>
      <c r="AP12" s="40">
        <v>1041756470</v>
      </c>
      <c r="AQ12" s="40"/>
      <c r="AR12" s="40"/>
      <c r="AS12" s="40">
        <v>2</v>
      </c>
      <c r="AT12" s="40" t="s">
        <v>579</v>
      </c>
      <c r="AU12" s="40" t="s">
        <v>424</v>
      </c>
      <c r="AV12" s="40"/>
      <c r="AW12" s="40"/>
      <c r="AX12" s="40"/>
      <c r="AY12" s="40"/>
      <c r="AZ12" s="40"/>
      <c r="BA12" s="40"/>
      <c r="BB12" s="40"/>
      <c r="BC12" s="40"/>
      <c r="BD12" s="40"/>
      <c r="BE12" s="40" t="s">
        <v>580</v>
      </c>
      <c r="BF12" s="40">
        <v>1</v>
      </c>
      <c r="BG12" s="40" t="s">
        <v>462</v>
      </c>
    </row>
    <row r="13" spans="1:59" s="37" customFormat="1" ht="18" customHeight="1">
      <c r="A13" s="49">
        <f t="shared" si="0"/>
        <v>5</v>
      </c>
      <c r="B13" s="24" t="s">
        <v>27</v>
      </c>
      <c r="C13" s="17" t="s">
        <v>15</v>
      </c>
      <c r="D13" s="17" t="s">
        <v>26</v>
      </c>
      <c r="E13" s="18" t="s">
        <v>22</v>
      </c>
      <c r="F13" s="18" t="s">
        <v>389</v>
      </c>
      <c r="G13" s="40" t="s">
        <v>449</v>
      </c>
      <c r="H13" s="40" t="s">
        <v>450</v>
      </c>
      <c r="I13" s="40">
        <v>0.7</v>
      </c>
      <c r="J13" s="40">
        <v>1.37</v>
      </c>
      <c r="K13" s="40">
        <v>0.96</v>
      </c>
      <c r="L13" s="40" t="s">
        <v>422</v>
      </c>
      <c r="M13" s="40">
        <v>2</v>
      </c>
      <c r="N13" s="40">
        <v>1461.6</v>
      </c>
      <c r="O13" s="40">
        <v>18.350000000000001</v>
      </c>
      <c r="P13" s="40" t="s">
        <v>576</v>
      </c>
      <c r="Q13" s="40">
        <v>250</v>
      </c>
      <c r="R13" s="40">
        <v>1</v>
      </c>
      <c r="S13" s="39" t="s">
        <v>575</v>
      </c>
      <c r="T13" s="40"/>
      <c r="U13" s="40">
        <v>2</v>
      </c>
      <c r="V13" s="40" t="s">
        <v>570</v>
      </c>
      <c r="W13" s="40">
        <v>1.1499999999999999</v>
      </c>
      <c r="X13" s="40">
        <v>8</v>
      </c>
      <c r="Y13" s="40">
        <v>3</v>
      </c>
      <c r="Z13" s="40">
        <v>9</v>
      </c>
      <c r="AA13" s="40" t="s">
        <v>371</v>
      </c>
      <c r="AB13" s="40" t="s">
        <v>371</v>
      </c>
      <c r="AC13" s="47" t="s">
        <v>571</v>
      </c>
      <c r="AD13" s="47">
        <v>2</v>
      </c>
      <c r="AE13" s="47">
        <v>1</v>
      </c>
      <c r="AF13" s="47">
        <v>9</v>
      </c>
      <c r="AG13" s="47" t="s">
        <v>371</v>
      </c>
      <c r="AH13" s="47" t="s">
        <v>371</v>
      </c>
      <c r="AI13" s="47">
        <v>1.5</v>
      </c>
      <c r="AJ13" s="40" t="s">
        <v>577</v>
      </c>
      <c r="AK13" s="40">
        <v>2.38</v>
      </c>
      <c r="AL13" s="40" t="s">
        <v>459</v>
      </c>
      <c r="AM13" s="40">
        <v>3445</v>
      </c>
      <c r="AN13" s="40" t="s">
        <v>578</v>
      </c>
      <c r="AO13" s="40"/>
      <c r="AP13" s="40">
        <v>1041755647</v>
      </c>
      <c r="AQ13" s="40"/>
      <c r="AR13" s="40"/>
      <c r="AS13" s="40">
        <v>2</v>
      </c>
      <c r="AT13" s="40" t="s">
        <v>579</v>
      </c>
      <c r="AU13" s="40" t="s">
        <v>424</v>
      </c>
      <c r="AV13" s="40"/>
      <c r="AW13" s="40"/>
      <c r="AX13" s="40"/>
      <c r="AY13" s="40"/>
      <c r="AZ13" s="40"/>
      <c r="BA13" s="40"/>
      <c r="BB13" s="40"/>
      <c r="BC13" s="40"/>
      <c r="BD13" s="40"/>
      <c r="BE13" s="40" t="s">
        <v>580</v>
      </c>
      <c r="BF13" s="40">
        <v>1</v>
      </c>
      <c r="BG13" s="40" t="s">
        <v>462</v>
      </c>
    </row>
    <row r="14" spans="1:59" s="37" customFormat="1" ht="18" customHeight="1">
      <c r="A14" s="49">
        <f t="shared" si="0"/>
        <v>6</v>
      </c>
      <c r="B14" s="24" t="s">
        <v>29</v>
      </c>
      <c r="C14" s="17" t="s">
        <v>15</v>
      </c>
      <c r="D14" s="17" t="s">
        <v>28</v>
      </c>
      <c r="E14" s="18" t="s">
        <v>22</v>
      </c>
      <c r="F14" s="18" t="s">
        <v>389</v>
      </c>
      <c r="G14" s="40" t="s">
        <v>449</v>
      </c>
      <c r="H14" s="40" t="s">
        <v>451</v>
      </c>
      <c r="I14" s="40">
        <v>0.7</v>
      </c>
      <c r="J14" s="40">
        <v>1.37</v>
      </c>
      <c r="K14" s="40">
        <v>0.96</v>
      </c>
      <c r="L14" s="40" t="s">
        <v>422</v>
      </c>
      <c r="M14" s="40">
        <v>2</v>
      </c>
      <c r="N14" s="40">
        <v>1461.6</v>
      </c>
      <c r="O14" s="40">
        <v>18.350000000000001</v>
      </c>
      <c r="P14" s="40" t="s">
        <v>576</v>
      </c>
      <c r="Q14" s="40">
        <v>250</v>
      </c>
      <c r="R14" s="40">
        <v>1</v>
      </c>
      <c r="S14" s="39" t="s">
        <v>575</v>
      </c>
      <c r="T14" s="40"/>
      <c r="U14" s="40">
        <v>2</v>
      </c>
      <c r="V14" s="40" t="s">
        <v>570</v>
      </c>
      <c r="W14" s="40">
        <v>1.1499999999999999</v>
      </c>
      <c r="X14" s="40">
        <v>8</v>
      </c>
      <c r="Y14" s="40">
        <v>3</v>
      </c>
      <c r="Z14" s="40">
        <v>9</v>
      </c>
      <c r="AA14" s="40" t="s">
        <v>371</v>
      </c>
      <c r="AB14" s="40" t="s">
        <v>371</v>
      </c>
      <c r="AC14" s="47" t="s">
        <v>571</v>
      </c>
      <c r="AD14" s="47">
        <v>2</v>
      </c>
      <c r="AE14" s="47">
        <v>1</v>
      </c>
      <c r="AF14" s="47">
        <v>9</v>
      </c>
      <c r="AG14" s="47" t="s">
        <v>371</v>
      </c>
      <c r="AH14" s="47" t="s">
        <v>371</v>
      </c>
      <c r="AI14" s="47">
        <v>1.5</v>
      </c>
      <c r="AJ14" s="40" t="s">
        <v>577</v>
      </c>
      <c r="AK14" s="40">
        <v>2.38</v>
      </c>
      <c r="AL14" s="40" t="s">
        <v>459</v>
      </c>
      <c r="AM14" s="40">
        <v>3445</v>
      </c>
      <c r="AN14" s="40" t="s">
        <v>578</v>
      </c>
      <c r="AO14" s="40"/>
      <c r="AP14" s="40">
        <v>1035098284</v>
      </c>
      <c r="AQ14" s="40"/>
      <c r="AR14" s="40"/>
      <c r="AS14" s="40">
        <v>2</v>
      </c>
      <c r="AT14" s="40" t="s">
        <v>579</v>
      </c>
      <c r="AU14" s="40" t="s">
        <v>424</v>
      </c>
      <c r="AV14" s="40"/>
      <c r="AW14" s="40"/>
      <c r="AX14" s="40"/>
      <c r="AY14" s="40"/>
      <c r="AZ14" s="40"/>
      <c r="BA14" s="40"/>
      <c r="BB14" s="40"/>
      <c r="BC14" s="40"/>
      <c r="BD14" s="40"/>
      <c r="BE14" s="40" t="s">
        <v>580</v>
      </c>
      <c r="BF14" s="40">
        <v>1</v>
      </c>
      <c r="BG14" s="40" t="s">
        <v>462</v>
      </c>
    </row>
    <row r="15" spans="1:59" s="37" customFormat="1" ht="18" customHeight="1">
      <c r="A15" s="49">
        <f t="shared" si="0"/>
        <v>7</v>
      </c>
      <c r="B15" s="24" t="s">
        <v>31</v>
      </c>
      <c r="C15" s="17" t="s">
        <v>32</v>
      </c>
      <c r="D15" s="17" t="s">
        <v>30</v>
      </c>
      <c r="E15" s="18" t="s">
        <v>13</v>
      </c>
      <c r="F15" s="18" t="s">
        <v>389</v>
      </c>
      <c r="G15" s="40" t="s">
        <v>420</v>
      </c>
      <c r="H15" s="40" t="s">
        <v>421</v>
      </c>
      <c r="I15" s="41">
        <v>2.4700000000000002</v>
      </c>
      <c r="J15" s="41">
        <v>2.57</v>
      </c>
      <c r="K15" s="41">
        <v>0.99</v>
      </c>
      <c r="L15" s="40" t="s">
        <v>422</v>
      </c>
      <c r="M15" s="41">
        <v>25</v>
      </c>
      <c r="N15" s="41">
        <v>14270.4</v>
      </c>
      <c r="O15" s="41">
        <v>56.08</v>
      </c>
      <c r="P15" s="41" t="s">
        <v>470</v>
      </c>
      <c r="Q15" s="41">
        <v>400</v>
      </c>
      <c r="R15" s="41">
        <v>2</v>
      </c>
      <c r="S15" s="39" t="s">
        <v>488</v>
      </c>
      <c r="T15" s="41"/>
      <c r="U15" s="41">
        <v>4</v>
      </c>
      <c r="V15" s="41" t="s">
        <v>414</v>
      </c>
      <c r="W15" s="41">
        <v>7.92</v>
      </c>
      <c r="X15" s="41">
        <v>8</v>
      </c>
      <c r="Y15" s="41">
        <v>23</v>
      </c>
      <c r="Z15" s="41">
        <v>9</v>
      </c>
      <c r="AA15" s="41" t="s">
        <v>456</v>
      </c>
      <c r="AB15" s="41" t="s">
        <v>456</v>
      </c>
      <c r="AC15" s="121"/>
      <c r="AD15" s="121"/>
      <c r="AE15" s="121"/>
      <c r="AF15" s="121"/>
      <c r="AG15" s="121"/>
      <c r="AH15" s="121"/>
      <c r="AI15" s="40" t="s">
        <v>473</v>
      </c>
      <c r="AJ15" s="40" t="s">
        <v>474</v>
      </c>
      <c r="AK15" s="40">
        <v>14.4</v>
      </c>
      <c r="AL15" s="40" t="s">
        <v>459</v>
      </c>
      <c r="AM15" s="40" t="s">
        <v>475</v>
      </c>
      <c r="AN15" s="40" t="s">
        <v>476</v>
      </c>
      <c r="AO15" s="40"/>
      <c r="AP15" s="40">
        <v>1041807186</v>
      </c>
      <c r="AQ15" s="40"/>
      <c r="AR15" s="40"/>
      <c r="AS15" s="40">
        <v>12</v>
      </c>
      <c r="AT15" s="40" t="s">
        <v>477</v>
      </c>
      <c r="AU15" s="40" t="s">
        <v>424</v>
      </c>
      <c r="AV15" s="121"/>
      <c r="AW15" s="121"/>
      <c r="AX15" s="121"/>
      <c r="AY15" s="121"/>
      <c r="AZ15" s="121"/>
      <c r="BA15" s="41"/>
      <c r="BB15" s="41"/>
      <c r="BC15" s="41"/>
      <c r="BD15" s="41"/>
      <c r="BE15" s="41" t="s">
        <v>478</v>
      </c>
      <c r="BF15" s="41">
        <v>2</v>
      </c>
      <c r="BG15" s="41" t="s">
        <v>462</v>
      </c>
    </row>
    <row r="16" spans="1:59" s="37" customFormat="1" ht="18" customHeight="1">
      <c r="A16" s="49">
        <f t="shared" si="0"/>
        <v>8</v>
      </c>
      <c r="B16" s="24" t="s">
        <v>31</v>
      </c>
      <c r="C16" s="17" t="s">
        <v>15</v>
      </c>
      <c r="D16" s="17" t="s">
        <v>33</v>
      </c>
      <c r="E16" s="18" t="s">
        <v>13</v>
      </c>
      <c r="F16" s="18" t="s">
        <v>389</v>
      </c>
      <c r="G16" s="40" t="s">
        <v>420</v>
      </c>
      <c r="H16" s="40" t="s">
        <v>423</v>
      </c>
      <c r="I16" s="41">
        <v>2.4700000000000002</v>
      </c>
      <c r="J16" s="41">
        <v>2.57</v>
      </c>
      <c r="K16" s="41">
        <v>0.99</v>
      </c>
      <c r="L16" s="40" t="s">
        <v>422</v>
      </c>
      <c r="M16" s="41">
        <v>25</v>
      </c>
      <c r="N16" s="41">
        <v>15577.2</v>
      </c>
      <c r="O16" s="41">
        <v>35</v>
      </c>
      <c r="P16" s="41" t="s">
        <v>479</v>
      </c>
      <c r="Q16" s="41">
        <v>400</v>
      </c>
      <c r="R16" s="41">
        <v>2</v>
      </c>
      <c r="S16" s="39" t="s">
        <v>487</v>
      </c>
      <c r="T16" s="41"/>
      <c r="U16" s="41">
        <v>4</v>
      </c>
      <c r="V16" s="41" t="s">
        <v>414</v>
      </c>
      <c r="W16" s="41">
        <v>12.67</v>
      </c>
      <c r="X16" s="41">
        <v>8</v>
      </c>
      <c r="Y16" s="41">
        <v>30</v>
      </c>
      <c r="Z16" s="41">
        <v>9</v>
      </c>
      <c r="AA16" s="40" t="s">
        <v>509</v>
      </c>
      <c r="AB16" s="40" t="s">
        <v>509</v>
      </c>
      <c r="AC16" s="41">
        <v>6.94</v>
      </c>
      <c r="AD16" s="41">
        <v>2</v>
      </c>
      <c r="AE16" s="41">
        <v>7</v>
      </c>
      <c r="AF16" s="41">
        <v>9</v>
      </c>
      <c r="AG16" s="40" t="s">
        <v>371</v>
      </c>
      <c r="AH16" s="40" t="s">
        <v>371</v>
      </c>
      <c r="AI16" s="41" t="s">
        <v>473</v>
      </c>
      <c r="AJ16" s="40" t="s">
        <v>474</v>
      </c>
      <c r="AK16" s="40">
        <v>14.4</v>
      </c>
      <c r="AL16" s="40" t="s">
        <v>459</v>
      </c>
      <c r="AM16" s="40" t="s">
        <v>475</v>
      </c>
      <c r="AN16" s="40" t="s">
        <v>476</v>
      </c>
      <c r="AO16" s="41"/>
      <c r="AP16" s="41">
        <v>1041807185</v>
      </c>
      <c r="AQ16" s="41"/>
      <c r="AR16" s="41"/>
      <c r="AS16" s="41">
        <v>12</v>
      </c>
      <c r="AT16" s="40" t="s">
        <v>477</v>
      </c>
      <c r="AU16" s="40" t="s">
        <v>425</v>
      </c>
      <c r="AV16" s="41"/>
      <c r="AW16" s="41"/>
      <c r="AX16" s="41"/>
      <c r="AY16" s="41"/>
      <c r="AZ16" s="41"/>
      <c r="BA16" s="41"/>
      <c r="BB16" s="41"/>
      <c r="BC16" s="41"/>
      <c r="BD16" s="41"/>
      <c r="BE16" s="41" t="s">
        <v>480</v>
      </c>
      <c r="BF16" s="41">
        <v>2</v>
      </c>
      <c r="BG16" s="41" t="s">
        <v>462</v>
      </c>
    </row>
    <row r="17" spans="1:59" s="37" customFormat="1" ht="18" customHeight="1">
      <c r="A17" s="49">
        <f t="shared" si="0"/>
        <v>9</v>
      </c>
      <c r="B17" s="24" t="s">
        <v>35</v>
      </c>
      <c r="C17" s="17" t="s">
        <v>32</v>
      </c>
      <c r="D17" s="17" t="s">
        <v>34</v>
      </c>
      <c r="E17" s="18" t="s">
        <v>13</v>
      </c>
      <c r="F17" s="18" t="s">
        <v>389</v>
      </c>
      <c r="G17" s="40" t="s">
        <v>426</v>
      </c>
      <c r="H17" s="40" t="s">
        <v>427</v>
      </c>
      <c r="I17" s="41">
        <v>1.96</v>
      </c>
      <c r="J17" s="41">
        <v>2.4300000000000002</v>
      </c>
      <c r="K17" s="41">
        <v>0.93</v>
      </c>
      <c r="L17" s="40" t="s">
        <v>454</v>
      </c>
      <c r="M17" s="41">
        <v>20</v>
      </c>
      <c r="N17" s="41">
        <v>9064.7999999999993</v>
      </c>
      <c r="O17" s="41">
        <v>56.08</v>
      </c>
      <c r="P17" s="41" t="s">
        <v>481</v>
      </c>
      <c r="Q17" s="41">
        <v>355</v>
      </c>
      <c r="R17" s="41">
        <v>2</v>
      </c>
      <c r="S17" s="39" t="s">
        <v>482</v>
      </c>
      <c r="T17" s="41"/>
      <c r="U17" s="41">
        <v>4</v>
      </c>
      <c r="V17" s="41" t="s">
        <v>414</v>
      </c>
      <c r="W17" s="41">
        <v>4.37</v>
      </c>
      <c r="X17" s="41">
        <v>8</v>
      </c>
      <c r="Y17" s="41">
        <v>20</v>
      </c>
      <c r="Z17" s="41">
        <v>9</v>
      </c>
      <c r="AA17" s="41" t="s">
        <v>456</v>
      </c>
      <c r="AB17" s="41" t="s">
        <v>456</v>
      </c>
      <c r="AC17" s="121"/>
      <c r="AD17" s="121"/>
      <c r="AE17" s="121"/>
      <c r="AF17" s="121"/>
      <c r="AG17" s="121"/>
      <c r="AH17" s="121"/>
      <c r="AI17" s="40" t="s">
        <v>472</v>
      </c>
      <c r="AJ17" s="40" t="s">
        <v>483</v>
      </c>
      <c r="AK17" s="40">
        <v>8.68</v>
      </c>
      <c r="AL17" s="40" t="s">
        <v>459</v>
      </c>
      <c r="AM17" s="40" t="s">
        <v>466</v>
      </c>
      <c r="AN17" s="40" t="s">
        <v>491</v>
      </c>
      <c r="AO17" s="40"/>
      <c r="AP17" s="40">
        <v>1041807563</v>
      </c>
      <c r="AQ17" s="40"/>
      <c r="AR17" s="40"/>
      <c r="AS17" s="40">
        <v>12</v>
      </c>
      <c r="AT17" s="40" t="s">
        <v>485</v>
      </c>
      <c r="AU17" s="40" t="s">
        <v>424</v>
      </c>
      <c r="AV17" s="121"/>
      <c r="AW17" s="121"/>
      <c r="AX17" s="121"/>
      <c r="AY17" s="121"/>
      <c r="AZ17" s="121"/>
      <c r="BA17" s="41"/>
      <c r="BB17" s="41"/>
      <c r="BC17" s="41"/>
      <c r="BD17" s="41"/>
      <c r="BE17" s="41" t="s">
        <v>486</v>
      </c>
      <c r="BF17" s="41">
        <v>2</v>
      </c>
      <c r="BG17" s="41" t="s">
        <v>462</v>
      </c>
    </row>
    <row r="18" spans="1:59" s="37" customFormat="1" ht="18" customHeight="1">
      <c r="A18" s="49">
        <f t="shared" si="0"/>
        <v>10</v>
      </c>
      <c r="B18" s="24" t="s">
        <v>35</v>
      </c>
      <c r="C18" s="17" t="s">
        <v>15</v>
      </c>
      <c r="D18" s="17" t="s">
        <v>36</v>
      </c>
      <c r="E18" s="18" t="s">
        <v>13</v>
      </c>
      <c r="F18" s="18" t="s">
        <v>389</v>
      </c>
      <c r="G18" s="40" t="s">
        <v>426</v>
      </c>
      <c r="H18" s="40" t="s">
        <v>428</v>
      </c>
      <c r="I18" s="41">
        <v>1.96</v>
      </c>
      <c r="J18" s="41">
        <v>2.4300000000000002</v>
      </c>
      <c r="K18" s="41">
        <v>0.93</v>
      </c>
      <c r="L18" s="40" t="s">
        <v>422</v>
      </c>
      <c r="M18" s="41">
        <v>20</v>
      </c>
      <c r="N18" s="41">
        <v>9064.7999999999993</v>
      </c>
      <c r="O18" s="41">
        <v>56.08</v>
      </c>
      <c r="P18" s="41" t="s">
        <v>490</v>
      </c>
      <c r="Q18" s="41">
        <v>355</v>
      </c>
      <c r="R18" s="41">
        <v>2</v>
      </c>
      <c r="S18" s="39" t="s">
        <v>482</v>
      </c>
      <c r="T18" s="41"/>
      <c r="U18" s="41">
        <v>4</v>
      </c>
      <c r="V18" s="41" t="s">
        <v>414</v>
      </c>
      <c r="W18" s="41">
        <v>4.72</v>
      </c>
      <c r="X18" s="41">
        <v>8</v>
      </c>
      <c r="Y18" s="41">
        <v>20</v>
      </c>
      <c r="Z18" s="41">
        <v>9</v>
      </c>
      <c r="AA18" s="41" t="s">
        <v>456</v>
      </c>
      <c r="AB18" s="41" t="s">
        <v>456</v>
      </c>
      <c r="AC18" s="121"/>
      <c r="AD18" s="121"/>
      <c r="AE18" s="121"/>
      <c r="AF18" s="121"/>
      <c r="AG18" s="121"/>
      <c r="AH18" s="121"/>
      <c r="AI18" s="40" t="s">
        <v>472</v>
      </c>
      <c r="AJ18" s="40" t="s">
        <v>483</v>
      </c>
      <c r="AK18" s="40">
        <v>8.68</v>
      </c>
      <c r="AL18" s="40" t="s">
        <v>459</v>
      </c>
      <c r="AM18" s="40" t="s">
        <v>466</v>
      </c>
      <c r="AN18" s="40" t="s">
        <v>492</v>
      </c>
      <c r="AO18" s="40"/>
      <c r="AP18" s="40">
        <v>1041807587</v>
      </c>
      <c r="AQ18" s="40"/>
      <c r="AR18" s="40"/>
      <c r="AS18" s="40">
        <v>12</v>
      </c>
      <c r="AT18" s="40" t="s">
        <v>485</v>
      </c>
      <c r="AU18" s="40" t="s">
        <v>424</v>
      </c>
      <c r="AV18" s="121"/>
      <c r="AW18" s="121"/>
      <c r="AX18" s="121"/>
      <c r="AY18" s="121"/>
      <c r="AZ18" s="121"/>
      <c r="BA18" s="41"/>
      <c r="BB18" s="41"/>
      <c r="BC18" s="41"/>
      <c r="BD18" s="41"/>
      <c r="BE18" s="41" t="s">
        <v>489</v>
      </c>
      <c r="BF18" s="41">
        <v>2</v>
      </c>
      <c r="BG18" s="41" t="s">
        <v>462</v>
      </c>
    </row>
    <row r="19" spans="1:59" s="37" customFormat="1" ht="18" customHeight="1">
      <c r="A19" s="49">
        <f t="shared" si="0"/>
        <v>11</v>
      </c>
      <c r="B19" s="24" t="s">
        <v>38</v>
      </c>
      <c r="C19" s="17" t="s">
        <v>32</v>
      </c>
      <c r="D19" s="17" t="s">
        <v>37</v>
      </c>
      <c r="E19" s="18" t="s">
        <v>13</v>
      </c>
      <c r="F19" s="18" t="s">
        <v>389</v>
      </c>
      <c r="G19" s="40" t="s">
        <v>426</v>
      </c>
      <c r="H19" s="40" t="s">
        <v>429</v>
      </c>
      <c r="I19" s="41">
        <v>1.96</v>
      </c>
      <c r="J19" s="41">
        <v>2.4300000000000002</v>
      </c>
      <c r="K19" s="41">
        <v>0.93</v>
      </c>
      <c r="L19" s="40" t="s">
        <v>454</v>
      </c>
      <c r="M19" s="41">
        <v>20</v>
      </c>
      <c r="N19" s="41">
        <v>9064.7999999999993</v>
      </c>
      <c r="O19" s="41">
        <v>56.08</v>
      </c>
      <c r="P19" s="41" t="s">
        <v>481</v>
      </c>
      <c r="Q19" s="41">
        <v>355</v>
      </c>
      <c r="R19" s="41">
        <v>2</v>
      </c>
      <c r="S19" s="39" t="s">
        <v>482</v>
      </c>
      <c r="T19" s="41"/>
      <c r="U19" s="41">
        <v>4</v>
      </c>
      <c r="V19" s="41" t="s">
        <v>414</v>
      </c>
      <c r="W19" s="41">
        <v>4.37</v>
      </c>
      <c r="X19" s="41">
        <v>8</v>
      </c>
      <c r="Y19" s="41">
        <v>20</v>
      </c>
      <c r="Z19" s="41">
        <v>9</v>
      </c>
      <c r="AA19" s="41" t="s">
        <v>456</v>
      </c>
      <c r="AB19" s="41" t="s">
        <v>456</v>
      </c>
      <c r="AC19" s="121"/>
      <c r="AD19" s="121"/>
      <c r="AE19" s="121"/>
      <c r="AF19" s="121"/>
      <c r="AG19" s="121"/>
      <c r="AH19" s="121"/>
      <c r="AI19" s="40" t="s">
        <v>472</v>
      </c>
      <c r="AJ19" s="40" t="s">
        <v>483</v>
      </c>
      <c r="AK19" s="40">
        <v>8.68</v>
      </c>
      <c r="AL19" s="40" t="s">
        <v>459</v>
      </c>
      <c r="AM19" s="40" t="s">
        <v>466</v>
      </c>
      <c r="AN19" s="40" t="s">
        <v>491</v>
      </c>
      <c r="AO19" s="40"/>
      <c r="AP19" s="40">
        <v>1041807571</v>
      </c>
      <c r="AQ19" s="40"/>
      <c r="AR19" s="40"/>
      <c r="AS19" s="40">
        <v>12</v>
      </c>
      <c r="AT19" s="40" t="s">
        <v>485</v>
      </c>
      <c r="AU19" s="40" t="s">
        <v>424</v>
      </c>
      <c r="AV19" s="121"/>
      <c r="AW19" s="121"/>
      <c r="AX19" s="121"/>
      <c r="AY19" s="121"/>
      <c r="AZ19" s="121"/>
      <c r="BA19" s="41"/>
      <c r="BB19" s="41"/>
      <c r="BC19" s="41"/>
      <c r="BD19" s="41"/>
      <c r="BE19" s="41" t="s">
        <v>486</v>
      </c>
      <c r="BF19" s="41">
        <v>2</v>
      </c>
      <c r="BG19" s="41" t="s">
        <v>462</v>
      </c>
    </row>
    <row r="20" spans="1:59" s="42" customFormat="1" ht="18" customHeight="1">
      <c r="A20" s="49">
        <f t="shared" si="0"/>
        <v>12</v>
      </c>
      <c r="B20" s="24" t="s">
        <v>38</v>
      </c>
      <c r="C20" s="17" t="s">
        <v>15</v>
      </c>
      <c r="D20" s="17" t="s">
        <v>39</v>
      </c>
      <c r="E20" s="18" t="s">
        <v>13</v>
      </c>
      <c r="F20" s="18" t="s">
        <v>389</v>
      </c>
      <c r="G20" s="40" t="s">
        <v>426</v>
      </c>
      <c r="H20" s="40" t="s">
        <v>430</v>
      </c>
      <c r="I20" s="41">
        <v>1.96</v>
      </c>
      <c r="J20" s="41">
        <v>2.4300000000000002</v>
      </c>
      <c r="K20" s="41">
        <v>0.93</v>
      </c>
      <c r="L20" s="40" t="s">
        <v>422</v>
      </c>
      <c r="M20" s="41">
        <v>20</v>
      </c>
      <c r="N20" s="41">
        <v>9064.7999999999993</v>
      </c>
      <c r="O20" s="41">
        <v>56.08</v>
      </c>
      <c r="P20" s="40" t="s">
        <v>490</v>
      </c>
      <c r="Q20" s="40">
        <v>355</v>
      </c>
      <c r="R20" s="40">
        <v>2</v>
      </c>
      <c r="S20" s="39" t="s">
        <v>482</v>
      </c>
      <c r="T20" s="40"/>
      <c r="U20" s="40">
        <v>4</v>
      </c>
      <c r="V20" s="40" t="s">
        <v>414</v>
      </c>
      <c r="W20" s="41">
        <v>4.72</v>
      </c>
      <c r="X20" s="40">
        <v>8</v>
      </c>
      <c r="Y20" s="40">
        <v>20</v>
      </c>
      <c r="Z20" s="40">
        <v>9</v>
      </c>
      <c r="AA20" s="41" t="s">
        <v>456</v>
      </c>
      <c r="AB20" s="41" t="s">
        <v>456</v>
      </c>
      <c r="AC20" s="121"/>
      <c r="AD20" s="121"/>
      <c r="AE20" s="121"/>
      <c r="AF20" s="121"/>
      <c r="AG20" s="121"/>
      <c r="AH20" s="121"/>
      <c r="AI20" s="40" t="s">
        <v>472</v>
      </c>
      <c r="AJ20" s="40" t="s">
        <v>483</v>
      </c>
      <c r="AK20" s="40">
        <v>8.68</v>
      </c>
      <c r="AL20" s="40" t="s">
        <v>459</v>
      </c>
      <c r="AM20" s="40" t="s">
        <v>466</v>
      </c>
      <c r="AN20" s="40" t="s">
        <v>492</v>
      </c>
      <c r="AO20" s="40"/>
      <c r="AP20" s="40">
        <v>1041807565</v>
      </c>
      <c r="AQ20" s="40"/>
      <c r="AR20" s="40"/>
      <c r="AS20" s="40">
        <v>12</v>
      </c>
      <c r="AT20" s="40" t="s">
        <v>485</v>
      </c>
      <c r="AU20" s="40" t="s">
        <v>424</v>
      </c>
      <c r="AV20" s="121"/>
      <c r="AW20" s="121"/>
      <c r="AX20" s="121"/>
      <c r="AY20" s="121"/>
      <c r="AZ20" s="121"/>
      <c r="BA20" s="40"/>
      <c r="BB20" s="40"/>
      <c r="BC20" s="40"/>
      <c r="BD20" s="40"/>
      <c r="BE20" s="41" t="s">
        <v>489</v>
      </c>
      <c r="BF20" s="40">
        <v>2</v>
      </c>
      <c r="BG20" s="40" t="s">
        <v>462</v>
      </c>
    </row>
    <row r="21" spans="1:59" s="37" customFormat="1" ht="18" customHeight="1">
      <c r="A21" s="49">
        <f t="shared" si="0"/>
        <v>13</v>
      </c>
      <c r="B21" s="24" t="s">
        <v>41</v>
      </c>
      <c r="C21" s="17" t="s">
        <v>32</v>
      </c>
      <c r="D21" s="17" t="s">
        <v>40</v>
      </c>
      <c r="E21" s="18" t="s">
        <v>13</v>
      </c>
      <c r="F21" s="18" t="s">
        <v>389</v>
      </c>
      <c r="G21" s="40" t="s">
        <v>426</v>
      </c>
      <c r="H21" s="40" t="s">
        <v>431</v>
      </c>
      <c r="I21" s="41">
        <v>1.96</v>
      </c>
      <c r="J21" s="41">
        <v>2.4300000000000002</v>
      </c>
      <c r="K21" s="41">
        <v>0.93</v>
      </c>
      <c r="L21" s="40" t="s">
        <v>454</v>
      </c>
      <c r="M21" s="41">
        <v>20</v>
      </c>
      <c r="N21" s="41">
        <v>9064.7999999999993</v>
      </c>
      <c r="O21" s="41">
        <v>56.08</v>
      </c>
      <c r="P21" s="43" t="s">
        <v>481</v>
      </c>
      <c r="Q21" s="43">
        <v>355</v>
      </c>
      <c r="R21" s="43">
        <v>2</v>
      </c>
      <c r="S21" s="39" t="s">
        <v>482</v>
      </c>
      <c r="T21" s="43"/>
      <c r="U21" s="43">
        <v>4</v>
      </c>
      <c r="V21" s="43" t="s">
        <v>414</v>
      </c>
      <c r="W21" s="41">
        <v>4.37</v>
      </c>
      <c r="X21" s="43">
        <v>8</v>
      </c>
      <c r="Y21" s="43">
        <v>20</v>
      </c>
      <c r="Z21" s="43">
        <v>9</v>
      </c>
      <c r="AA21" s="41" t="s">
        <v>456</v>
      </c>
      <c r="AB21" s="41" t="s">
        <v>456</v>
      </c>
      <c r="AC21" s="121"/>
      <c r="AD21" s="121"/>
      <c r="AE21" s="121"/>
      <c r="AF21" s="121"/>
      <c r="AG21" s="121"/>
      <c r="AH21" s="121"/>
      <c r="AI21" s="40" t="s">
        <v>472</v>
      </c>
      <c r="AJ21" s="40" t="s">
        <v>483</v>
      </c>
      <c r="AK21" s="40">
        <v>8.68</v>
      </c>
      <c r="AL21" s="40" t="s">
        <v>459</v>
      </c>
      <c r="AM21" s="40" t="s">
        <v>466</v>
      </c>
      <c r="AN21" s="40" t="s">
        <v>491</v>
      </c>
      <c r="AO21" s="40"/>
      <c r="AP21" s="40">
        <v>1041807570</v>
      </c>
      <c r="AQ21" s="40"/>
      <c r="AR21" s="40"/>
      <c r="AS21" s="40">
        <v>12</v>
      </c>
      <c r="AT21" s="40" t="s">
        <v>485</v>
      </c>
      <c r="AU21" s="40" t="s">
        <v>424</v>
      </c>
      <c r="AV21" s="121"/>
      <c r="AW21" s="121"/>
      <c r="AX21" s="121"/>
      <c r="AY21" s="121"/>
      <c r="AZ21" s="121"/>
      <c r="BA21" s="43"/>
      <c r="BB21" s="43"/>
      <c r="BC21" s="43"/>
      <c r="BD21" s="43"/>
      <c r="BE21" s="41" t="s">
        <v>493</v>
      </c>
      <c r="BF21" s="43">
        <v>2</v>
      </c>
      <c r="BG21" s="43" t="s">
        <v>462</v>
      </c>
    </row>
    <row r="22" spans="1:59" s="37" customFormat="1" ht="18" customHeight="1">
      <c r="A22" s="49">
        <f t="shared" si="0"/>
        <v>14</v>
      </c>
      <c r="B22" s="24" t="s">
        <v>41</v>
      </c>
      <c r="C22" s="17" t="s">
        <v>15</v>
      </c>
      <c r="D22" s="17" t="s">
        <v>42</v>
      </c>
      <c r="E22" s="18" t="s">
        <v>13</v>
      </c>
      <c r="F22" s="18" t="s">
        <v>389</v>
      </c>
      <c r="G22" s="40" t="s">
        <v>426</v>
      </c>
      <c r="H22" s="40" t="s">
        <v>432</v>
      </c>
      <c r="I22" s="41">
        <v>1.96</v>
      </c>
      <c r="J22" s="41">
        <v>2.4300000000000002</v>
      </c>
      <c r="K22" s="41">
        <v>0.93</v>
      </c>
      <c r="L22" s="40" t="s">
        <v>422</v>
      </c>
      <c r="M22" s="41">
        <v>20</v>
      </c>
      <c r="N22" s="41">
        <v>9064.7999999999993</v>
      </c>
      <c r="O22" s="41">
        <v>56.08</v>
      </c>
      <c r="P22" s="43" t="s">
        <v>490</v>
      </c>
      <c r="Q22" s="43">
        <v>355</v>
      </c>
      <c r="R22" s="43">
        <v>2</v>
      </c>
      <c r="S22" s="39" t="s">
        <v>482</v>
      </c>
      <c r="T22" s="43"/>
      <c r="U22" s="43">
        <v>4</v>
      </c>
      <c r="V22" s="43" t="s">
        <v>414</v>
      </c>
      <c r="W22" s="41">
        <v>4.72</v>
      </c>
      <c r="X22" s="43">
        <v>8</v>
      </c>
      <c r="Y22" s="43">
        <v>20</v>
      </c>
      <c r="Z22" s="43">
        <v>9</v>
      </c>
      <c r="AA22" s="41" t="s">
        <v>456</v>
      </c>
      <c r="AB22" s="41" t="s">
        <v>456</v>
      </c>
      <c r="AC22" s="121"/>
      <c r="AD22" s="121"/>
      <c r="AE22" s="121"/>
      <c r="AF22" s="121"/>
      <c r="AG22" s="121"/>
      <c r="AH22" s="121"/>
      <c r="AI22" s="40" t="s">
        <v>472</v>
      </c>
      <c r="AJ22" s="40" t="s">
        <v>483</v>
      </c>
      <c r="AK22" s="40">
        <v>8.68</v>
      </c>
      <c r="AL22" s="40" t="s">
        <v>459</v>
      </c>
      <c r="AM22" s="40" t="s">
        <v>466</v>
      </c>
      <c r="AN22" s="40" t="s">
        <v>492</v>
      </c>
      <c r="AO22" s="40"/>
      <c r="AP22" s="40">
        <v>1041807569</v>
      </c>
      <c r="AQ22" s="40"/>
      <c r="AR22" s="40"/>
      <c r="AS22" s="40">
        <v>12</v>
      </c>
      <c r="AT22" s="40" t="s">
        <v>485</v>
      </c>
      <c r="AU22" s="40" t="s">
        <v>424</v>
      </c>
      <c r="AV22" s="121"/>
      <c r="AW22" s="121"/>
      <c r="AX22" s="121"/>
      <c r="AY22" s="121"/>
      <c r="AZ22" s="121"/>
      <c r="BA22" s="43"/>
      <c r="BB22" s="43"/>
      <c r="BC22" s="43"/>
      <c r="BD22" s="43"/>
      <c r="BE22" s="41" t="s">
        <v>489</v>
      </c>
      <c r="BF22" s="43">
        <v>2</v>
      </c>
      <c r="BG22" s="43" t="s">
        <v>462</v>
      </c>
    </row>
    <row r="23" spans="1:59" s="37" customFormat="1" ht="18" customHeight="1">
      <c r="A23" s="49">
        <f t="shared" si="0"/>
        <v>15</v>
      </c>
      <c r="B23" s="24" t="s">
        <v>44</v>
      </c>
      <c r="C23" s="17" t="s">
        <v>32</v>
      </c>
      <c r="D23" s="17" t="s">
        <v>43</v>
      </c>
      <c r="E23" s="18" t="s">
        <v>13</v>
      </c>
      <c r="F23" s="18" t="s">
        <v>389</v>
      </c>
      <c r="G23" s="40" t="s">
        <v>426</v>
      </c>
      <c r="H23" s="40" t="s">
        <v>433</v>
      </c>
      <c r="I23" s="41">
        <v>1.96</v>
      </c>
      <c r="J23" s="41">
        <v>2.4300000000000002</v>
      </c>
      <c r="K23" s="41">
        <v>0.93</v>
      </c>
      <c r="L23" s="40" t="s">
        <v>454</v>
      </c>
      <c r="M23" s="41">
        <v>20</v>
      </c>
      <c r="N23" s="41">
        <v>9064.7999999999993</v>
      </c>
      <c r="O23" s="41">
        <v>56.08</v>
      </c>
      <c r="P23" s="43" t="s">
        <v>494</v>
      </c>
      <c r="Q23" s="43">
        <v>355</v>
      </c>
      <c r="R23" s="43">
        <v>2</v>
      </c>
      <c r="S23" s="39" t="s">
        <v>482</v>
      </c>
      <c r="T23" s="43"/>
      <c r="U23" s="43">
        <v>4</v>
      </c>
      <c r="V23" s="43" t="s">
        <v>414</v>
      </c>
      <c r="W23" s="41">
        <v>4.37</v>
      </c>
      <c r="X23" s="43">
        <v>8</v>
      </c>
      <c r="Y23" s="43">
        <v>20</v>
      </c>
      <c r="Z23" s="43">
        <v>9</v>
      </c>
      <c r="AA23" s="41" t="s">
        <v>456</v>
      </c>
      <c r="AB23" s="41" t="s">
        <v>456</v>
      </c>
      <c r="AC23" s="121"/>
      <c r="AD23" s="121"/>
      <c r="AE23" s="121"/>
      <c r="AF23" s="121"/>
      <c r="AG23" s="121"/>
      <c r="AH23" s="121"/>
      <c r="AI23" s="40" t="s">
        <v>472</v>
      </c>
      <c r="AJ23" s="40" t="s">
        <v>483</v>
      </c>
      <c r="AK23" s="40">
        <v>8.68</v>
      </c>
      <c r="AL23" s="40" t="s">
        <v>459</v>
      </c>
      <c r="AM23" s="40" t="s">
        <v>466</v>
      </c>
      <c r="AN23" s="40" t="s">
        <v>495</v>
      </c>
      <c r="AO23" s="40"/>
      <c r="AP23" s="40">
        <v>1041807572</v>
      </c>
      <c r="AQ23" s="40"/>
      <c r="AR23" s="40"/>
      <c r="AS23" s="40">
        <v>12</v>
      </c>
      <c r="AT23" s="40" t="s">
        <v>485</v>
      </c>
      <c r="AU23" s="40" t="s">
        <v>424</v>
      </c>
      <c r="AV23" s="121"/>
      <c r="AW23" s="121"/>
      <c r="AX23" s="121"/>
      <c r="AY23" s="121"/>
      <c r="AZ23" s="121"/>
      <c r="BA23" s="43"/>
      <c r="BB23" s="43"/>
      <c r="BC23" s="43"/>
      <c r="BD23" s="43"/>
      <c r="BE23" s="41" t="s">
        <v>493</v>
      </c>
      <c r="BF23" s="43">
        <v>2</v>
      </c>
      <c r="BG23" s="43" t="s">
        <v>462</v>
      </c>
    </row>
    <row r="24" spans="1:59" s="37" customFormat="1" ht="18" customHeight="1">
      <c r="A24" s="49">
        <f t="shared" si="0"/>
        <v>16</v>
      </c>
      <c r="B24" s="24" t="s">
        <v>44</v>
      </c>
      <c r="C24" s="17" t="s">
        <v>15</v>
      </c>
      <c r="D24" s="17" t="s">
        <v>45</v>
      </c>
      <c r="E24" s="18" t="s">
        <v>13</v>
      </c>
      <c r="F24" s="18" t="s">
        <v>389</v>
      </c>
      <c r="G24" s="40" t="s">
        <v>426</v>
      </c>
      <c r="H24" s="40" t="s">
        <v>434</v>
      </c>
      <c r="I24" s="41">
        <v>1.96</v>
      </c>
      <c r="J24" s="41">
        <v>2.4300000000000002</v>
      </c>
      <c r="K24" s="41">
        <v>0.93</v>
      </c>
      <c r="L24" s="40" t="s">
        <v>422</v>
      </c>
      <c r="M24" s="41">
        <v>20</v>
      </c>
      <c r="N24" s="41">
        <v>9064.7999999999993</v>
      </c>
      <c r="O24" s="41">
        <v>56.08</v>
      </c>
      <c r="P24" s="43" t="s">
        <v>490</v>
      </c>
      <c r="Q24" s="43">
        <v>355</v>
      </c>
      <c r="R24" s="43">
        <v>2</v>
      </c>
      <c r="S24" s="39" t="s">
        <v>482</v>
      </c>
      <c r="T24" s="43"/>
      <c r="U24" s="43">
        <v>4</v>
      </c>
      <c r="V24" s="43" t="s">
        <v>414</v>
      </c>
      <c r="W24" s="41">
        <v>4.72</v>
      </c>
      <c r="X24" s="43">
        <v>8</v>
      </c>
      <c r="Y24" s="43">
        <v>20</v>
      </c>
      <c r="Z24" s="43">
        <v>9</v>
      </c>
      <c r="AA24" s="41" t="s">
        <v>456</v>
      </c>
      <c r="AB24" s="41" t="s">
        <v>456</v>
      </c>
      <c r="AC24" s="121"/>
      <c r="AD24" s="121"/>
      <c r="AE24" s="121"/>
      <c r="AF24" s="121"/>
      <c r="AG24" s="121"/>
      <c r="AH24" s="121"/>
      <c r="AI24" s="40" t="s">
        <v>472</v>
      </c>
      <c r="AJ24" s="40" t="s">
        <v>483</v>
      </c>
      <c r="AK24" s="40">
        <v>8.68</v>
      </c>
      <c r="AL24" s="40" t="s">
        <v>459</v>
      </c>
      <c r="AM24" s="40" t="s">
        <v>466</v>
      </c>
      <c r="AN24" s="40" t="s">
        <v>492</v>
      </c>
      <c r="AO24" s="40"/>
      <c r="AP24" s="40">
        <v>1041807566</v>
      </c>
      <c r="AQ24" s="40"/>
      <c r="AR24" s="40"/>
      <c r="AS24" s="40">
        <v>12</v>
      </c>
      <c r="AT24" s="40" t="s">
        <v>485</v>
      </c>
      <c r="AU24" s="40" t="s">
        <v>424</v>
      </c>
      <c r="AV24" s="121"/>
      <c r="AW24" s="121"/>
      <c r="AX24" s="121"/>
      <c r="AY24" s="121"/>
      <c r="AZ24" s="121"/>
      <c r="BA24" s="43"/>
      <c r="BB24" s="43"/>
      <c r="BC24" s="43"/>
      <c r="BD24" s="43"/>
      <c r="BE24" s="41" t="s">
        <v>489</v>
      </c>
      <c r="BF24" s="43">
        <v>2</v>
      </c>
      <c r="BG24" s="43" t="s">
        <v>462</v>
      </c>
    </row>
    <row r="25" spans="1:59" s="37" customFormat="1" ht="18" customHeight="1">
      <c r="A25" s="49">
        <f t="shared" si="0"/>
        <v>17</v>
      </c>
      <c r="B25" s="24" t="s">
        <v>47</v>
      </c>
      <c r="C25" s="17" t="s">
        <v>32</v>
      </c>
      <c r="D25" s="17" t="s">
        <v>46</v>
      </c>
      <c r="E25" s="18" t="s">
        <v>13</v>
      </c>
      <c r="F25" s="18" t="s">
        <v>389</v>
      </c>
      <c r="G25" s="40" t="s">
        <v>426</v>
      </c>
      <c r="H25" s="40" t="s">
        <v>435</v>
      </c>
      <c r="I25" s="41">
        <v>1.96</v>
      </c>
      <c r="J25" s="41">
        <v>2.4300000000000002</v>
      </c>
      <c r="K25" s="41">
        <v>0.93</v>
      </c>
      <c r="L25" s="40" t="s">
        <v>454</v>
      </c>
      <c r="M25" s="41">
        <v>20</v>
      </c>
      <c r="N25" s="41">
        <v>9064.7999999999993</v>
      </c>
      <c r="O25" s="41">
        <v>56.08</v>
      </c>
      <c r="P25" s="43" t="s">
        <v>481</v>
      </c>
      <c r="Q25" s="43">
        <v>355</v>
      </c>
      <c r="R25" s="43">
        <v>2</v>
      </c>
      <c r="S25" s="39" t="s">
        <v>482</v>
      </c>
      <c r="T25" s="43"/>
      <c r="U25" s="43">
        <v>4</v>
      </c>
      <c r="V25" s="43" t="s">
        <v>414</v>
      </c>
      <c r="W25" s="41">
        <v>4.37</v>
      </c>
      <c r="X25" s="43">
        <v>8</v>
      </c>
      <c r="Y25" s="43">
        <v>20</v>
      </c>
      <c r="Z25" s="43">
        <v>9</v>
      </c>
      <c r="AA25" s="41" t="s">
        <v>456</v>
      </c>
      <c r="AB25" s="41" t="s">
        <v>456</v>
      </c>
      <c r="AC25" s="121"/>
      <c r="AD25" s="121"/>
      <c r="AE25" s="121"/>
      <c r="AF25" s="121"/>
      <c r="AG25" s="121"/>
      <c r="AH25" s="121"/>
      <c r="AI25" s="40" t="s">
        <v>472</v>
      </c>
      <c r="AJ25" s="40" t="s">
        <v>483</v>
      </c>
      <c r="AK25" s="40">
        <v>8.68</v>
      </c>
      <c r="AL25" s="40" t="s">
        <v>459</v>
      </c>
      <c r="AM25" s="40" t="s">
        <v>466</v>
      </c>
      <c r="AN25" s="40" t="s">
        <v>491</v>
      </c>
      <c r="AO25" s="40"/>
      <c r="AP25" s="40">
        <v>1041807562</v>
      </c>
      <c r="AQ25" s="40"/>
      <c r="AR25" s="40"/>
      <c r="AS25" s="40">
        <v>12</v>
      </c>
      <c r="AT25" s="40" t="s">
        <v>485</v>
      </c>
      <c r="AU25" s="40" t="s">
        <v>424</v>
      </c>
      <c r="AV25" s="121"/>
      <c r="AW25" s="121"/>
      <c r="AX25" s="121"/>
      <c r="AY25" s="121"/>
      <c r="AZ25" s="121"/>
      <c r="BA25" s="43"/>
      <c r="BB25" s="43"/>
      <c r="BC25" s="43"/>
      <c r="BD25" s="43"/>
      <c r="BE25" s="43" t="s">
        <v>493</v>
      </c>
      <c r="BF25" s="43">
        <v>2</v>
      </c>
      <c r="BG25" s="43" t="s">
        <v>462</v>
      </c>
    </row>
    <row r="26" spans="1:59" s="37" customFormat="1" ht="18" customHeight="1">
      <c r="A26" s="49">
        <f t="shared" si="0"/>
        <v>18</v>
      </c>
      <c r="B26" s="24" t="s">
        <v>47</v>
      </c>
      <c r="C26" s="17" t="s">
        <v>15</v>
      </c>
      <c r="D26" s="17" t="s">
        <v>48</v>
      </c>
      <c r="E26" s="18" t="s">
        <v>13</v>
      </c>
      <c r="F26" s="18" t="s">
        <v>389</v>
      </c>
      <c r="G26" s="40" t="s">
        <v>426</v>
      </c>
      <c r="H26" s="40" t="s">
        <v>436</v>
      </c>
      <c r="I26" s="41">
        <v>1.96</v>
      </c>
      <c r="J26" s="41">
        <v>2.4300000000000002</v>
      </c>
      <c r="K26" s="41">
        <v>0.93</v>
      </c>
      <c r="L26" s="40" t="s">
        <v>422</v>
      </c>
      <c r="M26" s="41">
        <v>20</v>
      </c>
      <c r="N26" s="41">
        <v>9064.7999999999993</v>
      </c>
      <c r="O26" s="41">
        <v>56.08</v>
      </c>
      <c r="P26" s="41" t="s">
        <v>490</v>
      </c>
      <c r="Q26" s="41">
        <v>355</v>
      </c>
      <c r="R26" s="41">
        <v>2</v>
      </c>
      <c r="S26" s="39" t="s">
        <v>482</v>
      </c>
      <c r="T26" s="41"/>
      <c r="U26" s="41">
        <v>4</v>
      </c>
      <c r="V26" s="41" t="s">
        <v>414</v>
      </c>
      <c r="W26" s="41">
        <v>4.72</v>
      </c>
      <c r="X26" s="41">
        <v>8</v>
      </c>
      <c r="Y26" s="41">
        <v>20</v>
      </c>
      <c r="Z26" s="41">
        <v>90</v>
      </c>
      <c r="AA26" s="41" t="s">
        <v>456</v>
      </c>
      <c r="AB26" s="41" t="s">
        <v>456</v>
      </c>
      <c r="AC26" s="121"/>
      <c r="AD26" s="121"/>
      <c r="AE26" s="121"/>
      <c r="AF26" s="121"/>
      <c r="AG26" s="121"/>
      <c r="AH26" s="121"/>
      <c r="AI26" s="40" t="s">
        <v>472</v>
      </c>
      <c r="AJ26" s="40" t="s">
        <v>483</v>
      </c>
      <c r="AK26" s="40">
        <v>8.68</v>
      </c>
      <c r="AL26" s="40" t="s">
        <v>459</v>
      </c>
      <c r="AM26" s="40" t="s">
        <v>466</v>
      </c>
      <c r="AN26" s="40" t="s">
        <v>492</v>
      </c>
      <c r="AO26" s="40"/>
      <c r="AP26" s="40">
        <v>1041807564</v>
      </c>
      <c r="AQ26" s="40"/>
      <c r="AR26" s="40"/>
      <c r="AS26" s="40">
        <v>12</v>
      </c>
      <c r="AT26" s="40" t="s">
        <v>485</v>
      </c>
      <c r="AU26" s="40" t="s">
        <v>424</v>
      </c>
      <c r="AV26" s="121"/>
      <c r="AW26" s="121"/>
      <c r="AX26" s="121"/>
      <c r="AY26" s="121"/>
      <c r="AZ26" s="121"/>
      <c r="BA26" s="41"/>
      <c r="BB26" s="41"/>
      <c r="BC26" s="41"/>
      <c r="BD26" s="41"/>
      <c r="BE26" s="41" t="s">
        <v>489</v>
      </c>
      <c r="BF26" s="43">
        <v>2</v>
      </c>
      <c r="BG26" s="43" t="s">
        <v>462</v>
      </c>
    </row>
    <row r="27" spans="1:59" s="37" customFormat="1" ht="18" customHeight="1">
      <c r="A27" s="49">
        <f t="shared" si="0"/>
        <v>19</v>
      </c>
      <c r="B27" s="24" t="s">
        <v>50</v>
      </c>
      <c r="C27" s="17" t="s">
        <v>15</v>
      </c>
      <c r="D27" s="17" t="s">
        <v>49</v>
      </c>
      <c r="E27" s="18" t="s">
        <v>13</v>
      </c>
      <c r="F27" s="18" t="s">
        <v>389</v>
      </c>
      <c r="G27" s="40" t="s">
        <v>437</v>
      </c>
      <c r="H27" s="40" t="s">
        <v>438</v>
      </c>
      <c r="I27" s="41">
        <v>1.98</v>
      </c>
      <c r="J27" s="41">
        <v>1.64</v>
      </c>
      <c r="K27" s="41">
        <v>0.91</v>
      </c>
      <c r="L27" s="40" t="s">
        <v>422</v>
      </c>
      <c r="M27" s="41">
        <v>15</v>
      </c>
      <c r="N27" s="41">
        <v>6203</v>
      </c>
      <c r="O27" s="41">
        <v>56.08</v>
      </c>
      <c r="P27" s="41" t="s">
        <v>496</v>
      </c>
      <c r="Q27" s="41">
        <v>400</v>
      </c>
      <c r="R27" s="41">
        <v>1</v>
      </c>
      <c r="S27" s="39" t="s">
        <v>498</v>
      </c>
      <c r="T27" s="41"/>
      <c r="U27" s="41">
        <v>2</v>
      </c>
      <c r="V27" s="41" t="s">
        <v>414</v>
      </c>
      <c r="W27" s="41">
        <v>2.92</v>
      </c>
      <c r="X27" s="41">
        <v>8</v>
      </c>
      <c r="Y27" s="41">
        <v>13</v>
      </c>
      <c r="Z27" s="41">
        <v>9</v>
      </c>
      <c r="AA27" s="41" t="s">
        <v>456</v>
      </c>
      <c r="AB27" s="41" t="s">
        <v>456</v>
      </c>
      <c r="AC27" s="121"/>
      <c r="AD27" s="121"/>
      <c r="AE27" s="121"/>
      <c r="AF27" s="121"/>
      <c r="AG27" s="121"/>
      <c r="AH27" s="121"/>
      <c r="AI27" s="40" t="s">
        <v>457</v>
      </c>
      <c r="AJ27" s="40" t="s">
        <v>458</v>
      </c>
      <c r="AK27" s="40">
        <v>6.28</v>
      </c>
      <c r="AL27" s="40" t="s">
        <v>459</v>
      </c>
      <c r="AM27" s="40" t="s">
        <v>460</v>
      </c>
      <c r="AN27" s="40" t="s">
        <v>484</v>
      </c>
      <c r="AO27" s="40"/>
      <c r="AP27" s="40">
        <v>1041723988</v>
      </c>
      <c r="AQ27" s="40"/>
      <c r="AR27" s="40"/>
      <c r="AS27" s="40">
        <v>8</v>
      </c>
      <c r="AT27" s="40" t="s">
        <v>485</v>
      </c>
      <c r="AU27" s="40" t="s">
        <v>424</v>
      </c>
      <c r="AV27" s="121"/>
      <c r="AW27" s="121"/>
      <c r="AX27" s="121"/>
      <c r="AY27" s="121"/>
      <c r="AZ27" s="121"/>
      <c r="BA27" s="41"/>
      <c r="BB27" s="41"/>
      <c r="BC27" s="41"/>
      <c r="BD27" s="41"/>
      <c r="BE27" s="41" t="s">
        <v>489</v>
      </c>
      <c r="BF27" s="43">
        <v>2</v>
      </c>
      <c r="BG27" s="43" t="s">
        <v>462</v>
      </c>
    </row>
    <row r="28" spans="1:59" s="37" customFormat="1" ht="18" customHeight="1">
      <c r="A28" s="49">
        <f t="shared" si="0"/>
        <v>20</v>
      </c>
      <c r="B28" s="24" t="s">
        <v>50</v>
      </c>
      <c r="C28" s="17" t="s">
        <v>32</v>
      </c>
      <c r="D28" s="157" t="s">
        <v>51</v>
      </c>
      <c r="E28" s="18" t="s">
        <v>13</v>
      </c>
      <c r="F28" s="18" t="s">
        <v>389</v>
      </c>
      <c r="G28" s="40" t="s">
        <v>437</v>
      </c>
      <c r="H28" s="40" t="s">
        <v>440</v>
      </c>
      <c r="I28" s="41">
        <v>1.98</v>
      </c>
      <c r="J28" s="41">
        <v>1.64</v>
      </c>
      <c r="K28" s="41">
        <v>0.91</v>
      </c>
      <c r="L28" s="40" t="s">
        <v>422</v>
      </c>
      <c r="M28" s="41">
        <v>15</v>
      </c>
      <c r="N28" s="41">
        <v>7531.2</v>
      </c>
      <c r="O28" s="41">
        <v>26.51</v>
      </c>
      <c r="P28" s="41" t="s">
        <v>497</v>
      </c>
      <c r="Q28" s="41">
        <v>400</v>
      </c>
      <c r="R28" s="41">
        <v>1</v>
      </c>
      <c r="S28" s="39" t="s">
        <v>498</v>
      </c>
      <c r="T28" s="41"/>
      <c r="U28" s="41">
        <v>2</v>
      </c>
      <c r="V28" s="41" t="s">
        <v>414</v>
      </c>
      <c r="W28" s="41">
        <v>3.78</v>
      </c>
      <c r="X28" s="41">
        <v>8</v>
      </c>
      <c r="Y28" s="41">
        <v>13</v>
      </c>
      <c r="Z28" s="41">
        <v>9</v>
      </c>
      <c r="AA28" s="41" t="s">
        <v>456</v>
      </c>
      <c r="AB28" s="41" t="s">
        <v>456</v>
      </c>
      <c r="AC28" s="41">
        <v>3.56</v>
      </c>
      <c r="AD28" s="41">
        <v>2</v>
      </c>
      <c r="AE28" s="41">
        <v>6</v>
      </c>
      <c r="AF28" s="41">
        <v>9</v>
      </c>
      <c r="AG28" s="41" t="s">
        <v>371</v>
      </c>
      <c r="AH28" s="41" t="s">
        <v>371</v>
      </c>
      <c r="AI28" s="41" t="s">
        <v>499</v>
      </c>
      <c r="AJ28" s="41" t="s">
        <v>500</v>
      </c>
      <c r="AK28" s="41">
        <v>4.53</v>
      </c>
      <c r="AL28" s="41" t="s">
        <v>459</v>
      </c>
      <c r="AM28" s="41" t="s">
        <v>501</v>
      </c>
      <c r="AN28" s="41" t="s">
        <v>502</v>
      </c>
      <c r="AO28" s="41"/>
      <c r="AP28" s="41">
        <v>1041740632</v>
      </c>
      <c r="AQ28" s="41"/>
      <c r="AR28" s="41"/>
      <c r="AS28" s="41">
        <v>8</v>
      </c>
      <c r="AT28" s="41" t="s">
        <v>503</v>
      </c>
      <c r="AU28" s="40" t="s">
        <v>424</v>
      </c>
      <c r="AV28" s="41"/>
      <c r="AW28" s="41"/>
      <c r="AX28" s="41"/>
      <c r="AY28" s="41"/>
      <c r="AZ28" s="41"/>
      <c r="BA28" s="41"/>
      <c r="BB28" s="41"/>
      <c r="BC28" s="41"/>
      <c r="BD28" s="41"/>
      <c r="BE28" s="41" t="s">
        <v>463</v>
      </c>
      <c r="BF28" s="43">
        <v>2</v>
      </c>
      <c r="BG28" s="43" t="s">
        <v>462</v>
      </c>
    </row>
    <row r="29" spans="1:59" s="37" customFormat="1" ht="18" customHeight="1">
      <c r="A29" s="49">
        <f t="shared" si="0"/>
        <v>21</v>
      </c>
      <c r="B29" s="144" t="s">
        <v>52</v>
      </c>
      <c r="C29" s="157" t="s">
        <v>32</v>
      </c>
      <c r="D29" s="157" t="s">
        <v>53</v>
      </c>
      <c r="E29" s="18" t="s">
        <v>13</v>
      </c>
      <c r="F29" s="18" t="s">
        <v>389</v>
      </c>
      <c r="G29" s="40" t="s">
        <v>441</v>
      </c>
      <c r="H29" s="40" t="s">
        <v>442</v>
      </c>
      <c r="I29" s="41">
        <v>1.96</v>
      </c>
      <c r="J29" s="41">
        <v>2.42</v>
      </c>
      <c r="K29" s="41">
        <v>0.93</v>
      </c>
      <c r="L29" s="40" t="s">
        <v>422</v>
      </c>
      <c r="M29" s="41">
        <v>20</v>
      </c>
      <c r="N29" s="41">
        <v>8470.7999999999993</v>
      </c>
      <c r="O29" s="41">
        <v>21.41</v>
      </c>
      <c r="P29" s="41" t="s">
        <v>504</v>
      </c>
      <c r="Q29" s="41">
        <v>355</v>
      </c>
      <c r="R29" s="41">
        <v>2</v>
      </c>
      <c r="S29" s="39" t="s">
        <v>482</v>
      </c>
      <c r="T29" s="41"/>
      <c r="U29" s="41">
        <v>4</v>
      </c>
      <c r="V29" s="41" t="s">
        <v>414</v>
      </c>
      <c r="W29" s="41">
        <v>4.68</v>
      </c>
      <c r="X29" s="41">
        <v>8</v>
      </c>
      <c r="Y29" s="41">
        <v>20</v>
      </c>
      <c r="Z29" s="41">
        <v>9</v>
      </c>
      <c r="AA29" s="41" t="s">
        <v>456</v>
      </c>
      <c r="AB29" s="41" t="s">
        <v>456</v>
      </c>
      <c r="AC29" s="41">
        <v>4.3</v>
      </c>
      <c r="AD29" s="41">
        <v>2</v>
      </c>
      <c r="AE29" s="41">
        <v>6</v>
      </c>
      <c r="AF29" s="41">
        <v>9</v>
      </c>
      <c r="AG29" s="41" t="s">
        <v>371</v>
      </c>
      <c r="AH29" s="41" t="s">
        <v>371</v>
      </c>
      <c r="AI29" s="41" t="s">
        <v>499</v>
      </c>
      <c r="AJ29" s="41" t="s">
        <v>500</v>
      </c>
      <c r="AK29" s="41">
        <v>4.53</v>
      </c>
      <c r="AL29" s="41" t="s">
        <v>459</v>
      </c>
      <c r="AM29" s="41" t="s">
        <v>501</v>
      </c>
      <c r="AN29" s="41" t="s">
        <v>505</v>
      </c>
      <c r="AO29" s="41"/>
      <c r="AP29" s="41">
        <v>1041740631</v>
      </c>
      <c r="AQ29" s="41"/>
      <c r="AR29" s="41"/>
      <c r="AS29" s="40">
        <v>12</v>
      </c>
      <c r="AT29" s="40" t="s">
        <v>485</v>
      </c>
      <c r="AU29" s="40" t="s">
        <v>424</v>
      </c>
      <c r="AV29" s="41"/>
      <c r="AW29" s="41"/>
      <c r="AX29" s="41"/>
      <c r="AY29" s="41"/>
      <c r="AZ29" s="41"/>
      <c r="BA29" s="41"/>
      <c r="BB29" s="41"/>
      <c r="BC29" s="41"/>
      <c r="BD29" s="41"/>
      <c r="BE29" s="41" t="s">
        <v>506</v>
      </c>
      <c r="BF29" s="43">
        <v>2</v>
      </c>
      <c r="BG29" s="43" t="s">
        <v>462</v>
      </c>
    </row>
    <row r="30" spans="1:59" s="37" customFormat="1" ht="18" customHeight="1">
      <c r="A30" s="49">
        <f t="shared" si="0"/>
        <v>22</v>
      </c>
      <c r="B30" s="24" t="s">
        <v>52</v>
      </c>
      <c r="C30" s="17" t="s">
        <v>15</v>
      </c>
      <c r="D30" s="17" t="s">
        <v>54</v>
      </c>
      <c r="E30" s="18" t="s">
        <v>13</v>
      </c>
      <c r="F30" s="18" t="s">
        <v>389</v>
      </c>
      <c r="G30" s="40" t="s">
        <v>443</v>
      </c>
      <c r="H30" s="40" t="s">
        <v>444</v>
      </c>
      <c r="I30" s="41">
        <v>2.72</v>
      </c>
      <c r="J30" s="41">
        <v>2.86</v>
      </c>
      <c r="K30" s="41">
        <v>1.1399999999999999</v>
      </c>
      <c r="L30" s="40" t="s">
        <v>422</v>
      </c>
      <c r="M30" s="41">
        <v>35</v>
      </c>
      <c r="N30" s="41">
        <v>19227.599999999999</v>
      </c>
      <c r="O30" s="41">
        <v>56.08</v>
      </c>
      <c r="P30" s="41" t="s">
        <v>507</v>
      </c>
      <c r="Q30" s="41">
        <v>450</v>
      </c>
      <c r="R30" s="41">
        <v>2</v>
      </c>
      <c r="S30" s="39" t="s">
        <v>508</v>
      </c>
      <c r="T30" s="41"/>
      <c r="U30" s="41">
        <v>4</v>
      </c>
      <c r="V30" s="41" t="s">
        <v>414</v>
      </c>
      <c r="W30" s="41">
        <v>8.5</v>
      </c>
      <c r="X30" s="41">
        <v>8</v>
      </c>
      <c r="Y30" s="41">
        <v>34</v>
      </c>
      <c r="Z30" s="41">
        <v>9</v>
      </c>
      <c r="AA30" s="41" t="s">
        <v>509</v>
      </c>
      <c r="AB30" s="41" t="s">
        <v>509</v>
      </c>
      <c r="AC30" s="121"/>
      <c r="AD30" s="121"/>
      <c r="AE30" s="121"/>
      <c r="AF30" s="121"/>
      <c r="AG30" s="121"/>
      <c r="AH30" s="121"/>
      <c r="AI30" s="40">
        <v>12.5</v>
      </c>
      <c r="AJ30" s="40" t="s">
        <v>510</v>
      </c>
      <c r="AK30" s="40">
        <v>18.100000000000001</v>
      </c>
      <c r="AL30" s="41" t="s">
        <v>459</v>
      </c>
      <c r="AM30" s="40" t="s">
        <v>511</v>
      </c>
      <c r="AN30" s="40" t="s">
        <v>512</v>
      </c>
      <c r="AO30" s="40"/>
      <c r="AP30" s="40">
        <v>1041745289</v>
      </c>
      <c r="AQ30" s="40"/>
      <c r="AR30" s="40"/>
      <c r="AS30" s="40">
        <v>12</v>
      </c>
      <c r="AT30" s="40" t="s">
        <v>513</v>
      </c>
      <c r="AU30" s="40" t="s">
        <v>424</v>
      </c>
      <c r="AV30" s="121"/>
      <c r="AW30" s="121"/>
      <c r="AX30" s="121"/>
      <c r="AY30" s="121"/>
      <c r="AZ30" s="121"/>
      <c r="BA30" s="41"/>
      <c r="BB30" s="41"/>
      <c r="BC30" s="41"/>
      <c r="BD30" s="41"/>
      <c r="BE30" s="41" t="s">
        <v>463</v>
      </c>
      <c r="BF30" s="43">
        <v>4</v>
      </c>
      <c r="BG30" s="43" t="s">
        <v>462</v>
      </c>
    </row>
    <row r="31" spans="1:59" s="37" customFormat="1" ht="18" customHeight="1">
      <c r="A31" s="49">
        <f t="shared" si="0"/>
        <v>23</v>
      </c>
      <c r="B31" s="24" t="s">
        <v>55</v>
      </c>
      <c r="C31" s="17" t="s">
        <v>32</v>
      </c>
      <c r="D31" s="17" t="s">
        <v>163</v>
      </c>
      <c r="E31" s="19" t="s">
        <v>58</v>
      </c>
      <c r="F31" s="18" t="s">
        <v>389</v>
      </c>
      <c r="G31" s="40" t="s">
        <v>445</v>
      </c>
      <c r="H31" s="40" t="s">
        <v>439</v>
      </c>
      <c r="I31" s="41">
        <v>1.95</v>
      </c>
      <c r="J31" s="41">
        <v>2.4300000000000002</v>
      </c>
      <c r="K31" s="41">
        <v>0.93</v>
      </c>
      <c r="L31" s="40" t="s">
        <v>454</v>
      </c>
      <c r="M31" s="41">
        <v>20</v>
      </c>
      <c r="N31" s="41">
        <v>9590.4</v>
      </c>
      <c r="O31" s="41">
        <v>22.43</v>
      </c>
      <c r="P31" s="41" t="s">
        <v>504</v>
      </c>
      <c r="Q31" s="41">
        <v>355</v>
      </c>
      <c r="R31" s="41">
        <v>2</v>
      </c>
      <c r="S31" s="39" t="s">
        <v>482</v>
      </c>
      <c r="T31" s="41"/>
      <c r="U31" s="41">
        <v>4</v>
      </c>
      <c r="V31" s="41" t="s">
        <v>414</v>
      </c>
      <c r="W31" s="41">
        <v>9.7899999999999991</v>
      </c>
      <c r="X31" s="41">
        <v>8</v>
      </c>
      <c r="Y31" s="41">
        <v>20</v>
      </c>
      <c r="Z31" s="41">
        <v>9</v>
      </c>
      <c r="AA31" s="41" t="s">
        <v>456</v>
      </c>
      <c r="AB31" s="41" t="s">
        <v>456</v>
      </c>
      <c r="AC31" s="41">
        <v>2.16</v>
      </c>
      <c r="AD31" s="41">
        <v>2</v>
      </c>
      <c r="AE31" s="41">
        <v>6</v>
      </c>
      <c r="AF31" s="41">
        <v>9</v>
      </c>
      <c r="AG31" s="41" t="s">
        <v>371</v>
      </c>
      <c r="AH31" s="41" t="s">
        <v>371</v>
      </c>
      <c r="AI31" s="40" t="s">
        <v>457</v>
      </c>
      <c r="AJ31" s="40" t="s">
        <v>458</v>
      </c>
      <c r="AK31" s="40">
        <v>6.28</v>
      </c>
      <c r="AL31" s="40" t="s">
        <v>459</v>
      </c>
      <c r="AM31" s="40" t="s">
        <v>460</v>
      </c>
      <c r="AN31" s="41" t="s">
        <v>484</v>
      </c>
      <c r="AO31" s="41"/>
      <c r="AP31" s="41">
        <v>1041725952</v>
      </c>
      <c r="AQ31" s="41"/>
      <c r="AR31" s="41"/>
      <c r="AS31" s="41">
        <v>12</v>
      </c>
      <c r="AT31" s="40" t="s">
        <v>485</v>
      </c>
      <c r="AU31" s="40" t="s">
        <v>424</v>
      </c>
      <c r="AV31" s="41"/>
      <c r="AW31" s="41"/>
      <c r="AX31" s="41"/>
      <c r="AY31" s="41"/>
      <c r="AZ31" s="41"/>
      <c r="BA31" s="41"/>
      <c r="BB31" s="41"/>
      <c r="BC31" s="41"/>
      <c r="BD31" s="41"/>
      <c r="BE31" s="41" t="s">
        <v>469</v>
      </c>
      <c r="BF31" s="43">
        <v>4</v>
      </c>
      <c r="BG31" s="43" t="s">
        <v>462</v>
      </c>
    </row>
    <row r="32" spans="1:59" s="37" customFormat="1" ht="18" customHeight="1" thickBot="1">
      <c r="A32" s="49">
        <f t="shared" si="0"/>
        <v>24</v>
      </c>
      <c r="B32" s="25" t="s">
        <v>57</v>
      </c>
      <c r="C32" s="20" t="s">
        <v>15</v>
      </c>
      <c r="D32" s="20" t="s">
        <v>56</v>
      </c>
      <c r="E32" s="21" t="s">
        <v>58</v>
      </c>
      <c r="F32" s="21" t="s">
        <v>389</v>
      </c>
      <c r="G32" s="39" t="s">
        <v>441</v>
      </c>
      <c r="H32" s="40" t="s">
        <v>446</v>
      </c>
      <c r="I32" s="41">
        <v>1.95</v>
      </c>
      <c r="J32" s="41">
        <v>2.4300000000000002</v>
      </c>
      <c r="K32" s="41">
        <v>0.93</v>
      </c>
      <c r="L32" s="39" t="s">
        <v>422</v>
      </c>
      <c r="M32" s="39">
        <v>20</v>
      </c>
      <c r="N32" s="39">
        <v>9925.2000000000007</v>
      </c>
      <c r="O32" s="39">
        <v>22.43</v>
      </c>
      <c r="P32" s="39" t="s">
        <v>514</v>
      </c>
      <c r="Q32" s="39">
        <v>355</v>
      </c>
      <c r="R32" s="39">
        <v>2</v>
      </c>
      <c r="S32" s="39" t="s">
        <v>482</v>
      </c>
      <c r="T32" s="39"/>
      <c r="U32" s="39">
        <v>4</v>
      </c>
      <c r="V32" s="39" t="s">
        <v>414</v>
      </c>
      <c r="W32" s="39">
        <v>13.68</v>
      </c>
      <c r="X32" s="39">
        <v>8</v>
      </c>
      <c r="Y32" s="39">
        <v>26</v>
      </c>
      <c r="Z32" s="39">
        <v>9</v>
      </c>
      <c r="AA32" s="39" t="s">
        <v>509</v>
      </c>
      <c r="AB32" s="39" t="s">
        <v>509</v>
      </c>
      <c r="AC32" s="39">
        <v>2.16</v>
      </c>
      <c r="AD32" s="39">
        <v>2</v>
      </c>
      <c r="AE32" s="39">
        <v>6</v>
      </c>
      <c r="AF32" s="39">
        <v>9</v>
      </c>
      <c r="AG32" s="39" t="s">
        <v>371</v>
      </c>
      <c r="AH32" s="39" t="s">
        <v>371</v>
      </c>
      <c r="AI32" s="40" t="s">
        <v>457</v>
      </c>
      <c r="AJ32" s="40" t="s">
        <v>458</v>
      </c>
      <c r="AK32" s="40">
        <v>6.28</v>
      </c>
      <c r="AL32" s="40" t="s">
        <v>459</v>
      </c>
      <c r="AM32" s="40" t="s">
        <v>460</v>
      </c>
      <c r="AN32" s="39" t="s">
        <v>515</v>
      </c>
      <c r="AO32" s="39"/>
      <c r="AP32" s="39">
        <v>1041723990</v>
      </c>
      <c r="AQ32" s="44"/>
      <c r="AR32" s="39"/>
      <c r="AS32" s="41">
        <v>12</v>
      </c>
      <c r="AT32" s="40" t="s">
        <v>485</v>
      </c>
      <c r="AU32" s="40" t="s">
        <v>424</v>
      </c>
      <c r="AV32" s="39"/>
      <c r="AW32" s="39"/>
      <c r="AX32" s="39"/>
      <c r="AY32" s="39"/>
      <c r="AZ32" s="39"/>
      <c r="BA32" s="39"/>
      <c r="BB32" s="39"/>
      <c r="BC32" s="39"/>
      <c r="BD32" s="39"/>
      <c r="BE32" s="41" t="s">
        <v>480</v>
      </c>
      <c r="BF32" s="43">
        <v>4</v>
      </c>
      <c r="BG32" s="43" t="s">
        <v>462</v>
      </c>
    </row>
    <row r="33" spans="2:58" s="37" customFormat="1" ht="15">
      <c r="B33" s="45"/>
      <c r="C33" s="45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</row>
    <row r="34" spans="2:58" s="1" customFormat="1"/>
  </sheetData>
  <mergeCells count="39">
    <mergeCell ref="AV7:AV8"/>
    <mergeCell ref="AW7:AW8"/>
    <mergeCell ref="A6:A8"/>
    <mergeCell ref="D6:D8"/>
    <mergeCell ref="G6:G8"/>
    <mergeCell ref="H6:H8"/>
    <mergeCell ref="I6:K6"/>
    <mergeCell ref="AZ6:BA6"/>
    <mergeCell ref="BB6:BD6"/>
    <mergeCell ref="M6:M7"/>
    <mergeCell ref="N6:U6"/>
    <mergeCell ref="V6:AA6"/>
    <mergeCell ref="AB6:AG6"/>
    <mergeCell ref="AH6:AO6"/>
    <mergeCell ref="AX7:AX8"/>
    <mergeCell ref="AR6:AT6"/>
    <mergeCell ref="AU6:AV6"/>
    <mergeCell ref="AW6:AY6"/>
    <mergeCell ref="AO7:AO8"/>
    <mergeCell ref="AS7:AS8"/>
    <mergeCell ref="AU7:AU8"/>
    <mergeCell ref="AJ7:AJ8"/>
    <mergeCell ref="AL7:AL8"/>
    <mergeCell ref="BF7:BF8"/>
    <mergeCell ref="AY7:AY8"/>
    <mergeCell ref="AZ7:AZ8"/>
    <mergeCell ref="BG7:BG8"/>
    <mergeCell ref="B6:C7"/>
    <mergeCell ref="BA7:BA8"/>
    <mergeCell ref="BB7:BB8"/>
    <mergeCell ref="BC7:BC8"/>
    <mergeCell ref="BD7:BD8"/>
    <mergeCell ref="BE7:BE8"/>
    <mergeCell ref="BE6:BF6"/>
    <mergeCell ref="U7:V7"/>
    <mergeCell ref="X7:X8"/>
    <mergeCell ref="Y7:Y8"/>
    <mergeCell ref="AD7:AD8"/>
    <mergeCell ref="AE7:AE8"/>
  </mergeCells>
  <pageMargins left="0.31496062992125984" right="0.31496062992125984" top="0.59055118110236227" bottom="0.3937007874015748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3" tint="-0.499984740745262"/>
  </sheetPr>
  <dimension ref="B1:X10"/>
  <sheetViews>
    <sheetView showGridLines="0" zoomScale="84" zoomScaleNormal="84" workbookViewId="0">
      <pane xSplit="5" ySplit="8" topLeftCell="N9" activePane="bottomRight" state="frozen"/>
      <selection pane="topRight" activeCell="F1" sqref="F1"/>
      <selection pane="bottomLeft" activeCell="A9" sqref="A9"/>
      <selection pane="bottomRight" activeCell="U29" sqref="U29"/>
    </sheetView>
  </sheetViews>
  <sheetFormatPr defaultRowHeight="12.75"/>
  <cols>
    <col min="1" max="1" width="1.5703125" style="6" customWidth="1"/>
    <col min="2" max="2" width="4.5703125" style="1" customWidth="1"/>
    <col min="3" max="3" width="11" style="6" customWidth="1"/>
    <col min="4" max="4" width="9.140625" style="6"/>
    <col min="5" max="5" width="18.140625" style="6" customWidth="1"/>
    <col min="6" max="7" width="12" style="6" customWidth="1"/>
    <col min="8" max="8" width="11.7109375" style="6" customWidth="1"/>
    <col min="9" max="9" width="16.5703125" style="6" customWidth="1"/>
    <col min="10" max="10" width="11" style="6" customWidth="1"/>
    <col min="11" max="11" width="9.140625" style="6"/>
    <col min="12" max="12" width="18.140625" style="6" customWidth="1"/>
    <col min="13" max="14" width="12" style="6" customWidth="1"/>
    <col min="15" max="15" width="14.140625" style="6" customWidth="1"/>
    <col min="16" max="16" width="16.5703125" style="6" customWidth="1"/>
    <col min="17" max="17" width="13.7109375" style="6" customWidth="1"/>
    <col min="18" max="20" width="15.140625" style="6" customWidth="1"/>
    <col min="21" max="21" width="11.140625" style="6" customWidth="1"/>
    <col min="22" max="22" width="11.5703125" style="6" customWidth="1"/>
    <col min="23" max="16384" width="9.140625" style="6"/>
  </cols>
  <sheetData>
    <row r="1" spans="2:24" s="1" customFormat="1"/>
    <row r="2" spans="2:24" s="1" customFormat="1" ht="18.75">
      <c r="H2" s="50"/>
      <c r="I2" s="53" t="s">
        <v>11</v>
      </c>
      <c r="O2" s="50"/>
      <c r="P2" s="53"/>
      <c r="Q2" s="53"/>
      <c r="R2" s="53"/>
      <c r="S2" s="53"/>
      <c r="T2" s="53"/>
    </row>
    <row r="3" spans="2:24" s="1" customFormat="1"/>
    <row r="4" spans="2:24" s="1" customFormat="1" ht="15.75">
      <c r="C4" s="50"/>
      <c r="D4" s="52" t="s">
        <v>123</v>
      </c>
      <c r="E4" s="34"/>
      <c r="J4" s="50"/>
      <c r="K4" s="52"/>
      <c r="L4" s="34"/>
    </row>
    <row r="5" spans="2:24" ht="13.5" thickBot="1"/>
    <row r="6" spans="2:24" s="5" customFormat="1" ht="23.25" customHeight="1" thickBot="1">
      <c r="B6" s="228" t="s">
        <v>0</v>
      </c>
      <c r="C6" s="247" t="s">
        <v>300</v>
      </c>
      <c r="D6" s="234"/>
      <c r="E6" s="234"/>
      <c r="F6" s="234"/>
      <c r="G6" s="234"/>
      <c r="H6" s="234"/>
      <c r="I6" s="248"/>
      <c r="J6" s="232" t="s">
        <v>301</v>
      </c>
      <c r="K6" s="233"/>
      <c r="L6" s="233"/>
      <c r="M6" s="233"/>
      <c r="N6" s="233"/>
      <c r="O6" s="233"/>
      <c r="P6" s="234"/>
      <c r="Q6" s="249" t="s">
        <v>10</v>
      </c>
      <c r="R6" s="249" t="s">
        <v>296</v>
      </c>
      <c r="S6" s="241" t="s">
        <v>297</v>
      </c>
      <c r="T6" s="242"/>
      <c r="U6" s="249" t="s">
        <v>295</v>
      </c>
      <c r="V6" s="251"/>
      <c r="W6" s="239" t="s">
        <v>294</v>
      </c>
      <c r="X6" s="240"/>
    </row>
    <row r="7" spans="2:24" s="5" customFormat="1" ht="16.5" customHeight="1" thickBot="1">
      <c r="B7" s="229"/>
      <c r="C7" s="235" t="s">
        <v>59</v>
      </c>
      <c r="D7" s="236"/>
      <c r="E7" s="229" t="s">
        <v>60</v>
      </c>
      <c r="F7" s="229" t="s">
        <v>1</v>
      </c>
      <c r="G7" s="229" t="s">
        <v>4</v>
      </c>
      <c r="H7" s="229" t="s">
        <v>61</v>
      </c>
      <c r="I7" s="245" t="s">
        <v>302</v>
      </c>
      <c r="J7" s="235" t="s">
        <v>59</v>
      </c>
      <c r="K7" s="236"/>
      <c r="L7" s="229" t="s">
        <v>60</v>
      </c>
      <c r="M7" s="229" t="s">
        <v>1</v>
      </c>
      <c r="N7" s="229" t="s">
        <v>4</v>
      </c>
      <c r="O7" s="229" t="s">
        <v>61</v>
      </c>
      <c r="P7" s="245" t="s">
        <v>302</v>
      </c>
      <c r="Q7" s="239"/>
      <c r="R7" s="250"/>
      <c r="S7" s="243"/>
      <c r="T7" s="244"/>
      <c r="U7" s="251"/>
      <c r="V7" s="251"/>
      <c r="W7" s="252" t="s">
        <v>292</v>
      </c>
      <c r="X7" s="237" t="s">
        <v>293</v>
      </c>
    </row>
    <row r="8" spans="2:24" ht="20.100000000000001" customHeight="1" thickBot="1">
      <c r="B8" s="230"/>
      <c r="C8" s="22" t="s">
        <v>118</v>
      </c>
      <c r="D8" s="14" t="s">
        <v>117</v>
      </c>
      <c r="E8" s="220"/>
      <c r="F8" s="220"/>
      <c r="G8" s="220"/>
      <c r="H8" s="220"/>
      <c r="I8" s="246"/>
      <c r="J8" s="22" t="s">
        <v>118</v>
      </c>
      <c r="K8" s="14" t="s">
        <v>117</v>
      </c>
      <c r="L8" s="220"/>
      <c r="M8" s="220"/>
      <c r="N8" s="220"/>
      <c r="O8" s="220"/>
      <c r="P8" s="246"/>
      <c r="Q8" s="250"/>
      <c r="R8" s="250"/>
      <c r="S8" s="131" t="s">
        <v>298</v>
      </c>
      <c r="T8" s="131" t="s">
        <v>299</v>
      </c>
      <c r="U8" s="130" t="s">
        <v>1</v>
      </c>
      <c r="V8" s="130" t="s">
        <v>5</v>
      </c>
      <c r="W8" s="253"/>
      <c r="X8" s="238"/>
    </row>
    <row r="9" spans="2:24" ht="20.100000000000001" customHeight="1" thickBot="1">
      <c r="B9" s="132">
        <f>1+B8</f>
        <v>1</v>
      </c>
      <c r="C9" s="132" t="s">
        <v>303</v>
      </c>
      <c r="D9" s="132" t="s">
        <v>15</v>
      </c>
      <c r="E9" s="132" t="s">
        <v>304</v>
      </c>
      <c r="F9" s="132"/>
      <c r="G9" s="132" t="s">
        <v>581</v>
      </c>
      <c r="H9" s="133" t="s">
        <v>582</v>
      </c>
      <c r="I9" s="133">
        <v>116598012</v>
      </c>
      <c r="J9" s="132" t="s">
        <v>303</v>
      </c>
      <c r="K9" s="132" t="s">
        <v>32</v>
      </c>
      <c r="L9" s="132" t="s">
        <v>305</v>
      </c>
      <c r="M9" s="132"/>
      <c r="N9" s="132" t="s">
        <v>581</v>
      </c>
      <c r="O9" s="133" t="s">
        <v>585</v>
      </c>
      <c r="P9" s="133" t="s">
        <v>586</v>
      </c>
      <c r="Q9" s="133"/>
      <c r="R9" s="133"/>
      <c r="S9" s="133" t="s">
        <v>584</v>
      </c>
      <c r="T9" s="133"/>
      <c r="U9" s="133"/>
      <c r="V9" s="133" t="s">
        <v>583</v>
      </c>
      <c r="W9" s="133" t="s">
        <v>588</v>
      </c>
      <c r="X9" s="133" t="s">
        <v>587</v>
      </c>
    </row>
    <row r="10" spans="2:24">
      <c r="B10" s="134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35"/>
    </row>
  </sheetData>
  <mergeCells count="22">
    <mergeCell ref="X7:X8"/>
    <mergeCell ref="W6:X6"/>
    <mergeCell ref="S6:T7"/>
    <mergeCell ref="G7:G8"/>
    <mergeCell ref="H7:H8"/>
    <mergeCell ref="I7:I8"/>
    <mergeCell ref="P7:P8"/>
    <mergeCell ref="C6:I6"/>
    <mergeCell ref="J7:K7"/>
    <mergeCell ref="L7:L8"/>
    <mergeCell ref="M7:M8"/>
    <mergeCell ref="N7:N8"/>
    <mergeCell ref="Q6:Q8"/>
    <mergeCell ref="U6:V7"/>
    <mergeCell ref="R6:R8"/>
    <mergeCell ref="W7:W8"/>
    <mergeCell ref="O7:O8"/>
    <mergeCell ref="J6:P6"/>
    <mergeCell ref="B6:B8"/>
    <mergeCell ref="C7:D7"/>
    <mergeCell ref="E7:E8"/>
    <mergeCell ref="F7:F8"/>
  </mergeCells>
  <pageMargins left="0.31496062992125984" right="0.31496062992125984" top="0.59055118110236227" bottom="0.39370078740157483" header="0.31496062992125984" footer="0.31496062992125984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8" tint="-0.499984740745262"/>
  </sheetPr>
  <dimension ref="B1:S122"/>
  <sheetViews>
    <sheetView topLeftCell="G1" workbookViewId="0">
      <selection activeCell="W8" sqref="W8"/>
    </sheetView>
  </sheetViews>
  <sheetFormatPr defaultRowHeight="15"/>
  <cols>
    <col min="1" max="1" width="3.5703125" customWidth="1"/>
    <col min="2" max="2" width="7.42578125" customWidth="1"/>
    <col min="3" max="3" width="12.42578125" customWidth="1"/>
    <col min="5" max="5" width="11.28515625" customWidth="1"/>
    <col min="7" max="7" width="11.28515625" customWidth="1"/>
    <col min="8" max="8" width="15.140625" customWidth="1"/>
    <col min="9" max="9" width="12.140625" customWidth="1"/>
    <col min="11" max="11" width="10.140625" customWidth="1"/>
    <col min="12" max="12" width="10" customWidth="1"/>
    <col min="19" max="19" width="11" customWidth="1"/>
  </cols>
  <sheetData>
    <row r="1" spans="2:19" ht="18.75">
      <c r="B1" s="155"/>
      <c r="C1" s="173"/>
      <c r="D1" s="173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3"/>
      <c r="P1" s="173"/>
      <c r="Q1" s="173"/>
      <c r="R1" s="154"/>
      <c r="S1" s="154"/>
    </row>
    <row r="2" spans="2:19" ht="18.75">
      <c r="B2" s="155"/>
      <c r="C2" s="168"/>
      <c r="D2" s="156" t="s">
        <v>11</v>
      </c>
      <c r="E2" s="156"/>
      <c r="F2" s="159"/>
      <c r="G2" s="156"/>
      <c r="H2" s="159"/>
      <c r="I2" s="159"/>
      <c r="J2" s="159"/>
      <c r="K2" s="159"/>
      <c r="L2" s="159"/>
      <c r="M2" s="159"/>
      <c r="N2" s="174"/>
      <c r="O2" s="174"/>
      <c r="P2" s="174"/>
      <c r="Q2" s="174"/>
      <c r="R2" s="154"/>
      <c r="S2" s="154"/>
    </row>
    <row r="3" spans="2:19" ht="18.75">
      <c r="B3" s="155"/>
      <c r="C3" s="173"/>
      <c r="D3" s="175"/>
      <c r="E3" s="159"/>
      <c r="F3" s="159"/>
      <c r="G3" s="159"/>
      <c r="H3" s="159"/>
      <c r="I3" s="159"/>
      <c r="J3" s="159"/>
      <c r="K3" s="159"/>
      <c r="L3" s="159"/>
      <c r="M3" s="159"/>
      <c r="N3" s="174"/>
      <c r="O3" s="174"/>
      <c r="P3" s="174"/>
      <c r="Q3" s="174"/>
      <c r="R3" s="154"/>
      <c r="S3" s="176">
        <v>42563</v>
      </c>
    </row>
    <row r="4" spans="2:19" ht="18.75">
      <c r="B4" s="169"/>
      <c r="C4" s="173"/>
      <c r="D4" s="156" t="s">
        <v>160</v>
      </c>
      <c r="E4" s="156"/>
      <c r="F4" s="159"/>
      <c r="G4" s="159"/>
      <c r="H4" s="156"/>
      <c r="I4" s="156"/>
      <c r="J4" s="156"/>
      <c r="K4" s="156"/>
      <c r="L4" s="159"/>
      <c r="M4" s="159"/>
      <c r="N4" s="174"/>
      <c r="O4" s="174"/>
      <c r="P4" s="174"/>
      <c r="Q4" s="174"/>
      <c r="R4" s="154"/>
      <c r="S4" s="154"/>
    </row>
    <row r="5" spans="2:19" ht="15.75" thickBot="1">
      <c r="B5" s="155"/>
      <c r="C5" s="154"/>
      <c r="D5" s="154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4"/>
      <c r="P5" s="154"/>
      <c r="Q5" s="154"/>
      <c r="R5" s="154"/>
      <c r="S5" s="154"/>
    </row>
    <row r="6" spans="2:19" ht="16.5" thickBot="1">
      <c r="B6" s="259" t="s">
        <v>0</v>
      </c>
      <c r="C6" s="264" t="s">
        <v>59</v>
      </c>
      <c r="D6" s="265"/>
      <c r="E6" s="262" t="s">
        <v>60</v>
      </c>
      <c r="F6" s="259" t="s">
        <v>4</v>
      </c>
      <c r="G6" s="259" t="s">
        <v>5</v>
      </c>
      <c r="H6" s="254" t="s">
        <v>18</v>
      </c>
      <c r="I6" s="255"/>
      <c r="J6" s="256"/>
      <c r="K6" s="257" t="s">
        <v>8</v>
      </c>
      <c r="L6" s="258"/>
      <c r="M6" s="258"/>
      <c r="N6" s="258"/>
      <c r="O6" s="258"/>
      <c r="P6" s="258"/>
      <c r="Q6" s="258"/>
      <c r="R6" s="258"/>
      <c r="S6" s="258"/>
    </row>
    <row r="7" spans="2:19" ht="51.75" thickBot="1">
      <c r="B7" s="261"/>
      <c r="C7" s="163" t="s">
        <v>118</v>
      </c>
      <c r="D7" s="161" t="s">
        <v>117</v>
      </c>
      <c r="E7" s="263"/>
      <c r="F7" s="260"/>
      <c r="G7" s="260"/>
      <c r="H7" s="162" t="s">
        <v>65</v>
      </c>
      <c r="I7" s="162" t="s">
        <v>61</v>
      </c>
      <c r="J7" s="162" t="s">
        <v>306</v>
      </c>
      <c r="K7" s="162" t="s">
        <v>382</v>
      </c>
      <c r="L7" s="162" t="s">
        <v>383</v>
      </c>
      <c r="M7" s="162" t="s">
        <v>6</v>
      </c>
      <c r="N7" s="162" t="s">
        <v>7</v>
      </c>
      <c r="O7" s="162" t="s">
        <v>384</v>
      </c>
      <c r="P7" s="162" t="s">
        <v>385</v>
      </c>
      <c r="Q7" s="162" t="s">
        <v>386</v>
      </c>
      <c r="R7" s="162" t="s">
        <v>387</v>
      </c>
      <c r="S7" s="162" t="s">
        <v>388</v>
      </c>
    </row>
    <row r="8" spans="2:19">
      <c r="B8" s="164">
        <v>1</v>
      </c>
      <c r="C8" s="165" t="s">
        <v>290</v>
      </c>
      <c r="D8" s="165" t="s">
        <v>32</v>
      </c>
      <c r="E8" s="165" t="s">
        <v>173</v>
      </c>
      <c r="F8" s="158" t="s">
        <v>367</v>
      </c>
      <c r="G8" s="165" t="s">
        <v>368</v>
      </c>
      <c r="H8" s="210" t="s">
        <v>572</v>
      </c>
      <c r="I8" s="210" t="s">
        <v>573</v>
      </c>
      <c r="J8" s="211" t="s">
        <v>574</v>
      </c>
      <c r="K8" s="165" t="s">
        <v>369</v>
      </c>
      <c r="L8" s="165" t="s">
        <v>370</v>
      </c>
      <c r="M8" s="165">
        <v>2</v>
      </c>
      <c r="N8" s="188">
        <v>8</v>
      </c>
      <c r="O8" s="189" t="s">
        <v>399</v>
      </c>
      <c r="P8" s="189" t="s">
        <v>400</v>
      </c>
      <c r="Q8" s="188">
        <v>336</v>
      </c>
      <c r="R8" s="165">
        <v>1.4999999999999999E-2</v>
      </c>
      <c r="S8" s="165" t="s">
        <v>371</v>
      </c>
    </row>
    <row r="9" spans="2:19">
      <c r="B9" s="160">
        <v>2</v>
      </c>
      <c r="C9" s="157" t="s">
        <v>290</v>
      </c>
      <c r="D9" s="157" t="s">
        <v>32</v>
      </c>
      <c r="E9" s="157" t="s">
        <v>174</v>
      </c>
      <c r="F9" s="157" t="s">
        <v>367</v>
      </c>
      <c r="G9" s="157" t="s">
        <v>368</v>
      </c>
      <c r="H9" s="212" t="s">
        <v>572</v>
      </c>
      <c r="I9" s="212" t="s">
        <v>573</v>
      </c>
      <c r="J9" s="213" t="s">
        <v>574</v>
      </c>
      <c r="K9" s="157" t="s">
        <v>369</v>
      </c>
      <c r="L9" s="157" t="s">
        <v>370</v>
      </c>
      <c r="M9" s="157">
        <v>2</v>
      </c>
      <c r="N9" s="157">
        <v>8</v>
      </c>
      <c r="O9" s="172" t="s">
        <v>399</v>
      </c>
      <c r="P9" s="172" t="s">
        <v>401</v>
      </c>
      <c r="Q9" s="157">
        <v>324</v>
      </c>
      <c r="R9" s="157">
        <v>1.4999999999999999E-2</v>
      </c>
      <c r="S9" s="157" t="s">
        <v>371</v>
      </c>
    </row>
    <row r="10" spans="2:19">
      <c r="B10" s="160">
        <v>3</v>
      </c>
      <c r="C10" s="157" t="s">
        <v>290</v>
      </c>
      <c r="D10" s="157" t="s">
        <v>282</v>
      </c>
      <c r="E10" s="157" t="s">
        <v>175</v>
      </c>
      <c r="F10" s="157" t="s">
        <v>367</v>
      </c>
      <c r="G10" s="157" t="s">
        <v>372</v>
      </c>
      <c r="H10" s="212" t="s">
        <v>572</v>
      </c>
      <c r="I10" s="212" t="s">
        <v>573</v>
      </c>
      <c r="J10" s="213" t="s">
        <v>574</v>
      </c>
      <c r="K10" s="157" t="s">
        <v>373</v>
      </c>
      <c r="L10" s="157" t="s">
        <v>374</v>
      </c>
      <c r="M10" s="157">
        <v>2</v>
      </c>
      <c r="N10" s="157">
        <v>8</v>
      </c>
      <c r="O10" s="172" t="s">
        <v>399</v>
      </c>
      <c r="P10" s="172" t="s">
        <v>401</v>
      </c>
      <c r="Q10" s="157">
        <v>480</v>
      </c>
      <c r="R10" s="157">
        <v>0.02</v>
      </c>
      <c r="S10" s="157" t="s">
        <v>371</v>
      </c>
    </row>
    <row r="11" spans="2:19">
      <c r="B11" s="160">
        <v>4</v>
      </c>
      <c r="C11" s="157" t="s">
        <v>290</v>
      </c>
      <c r="D11" s="157" t="s">
        <v>282</v>
      </c>
      <c r="E11" s="157" t="s">
        <v>176</v>
      </c>
      <c r="F11" s="157" t="s">
        <v>367</v>
      </c>
      <c r="G11" s="157" t="s">
        <v>372</v>
      </c>
      <c r="H11" s="212" t="s">
        <v>572</v>
      </c>
      <c r="I11" s="212" t="s">
        <v>573</v>
      </c>
      <c r="J11" s="213" t="s">
        <v>574</v>
      </c>
      <c r="K11" s="157" t="s">
        <v>373</v>
      </c>
      <c r="L11" s="157" t="s">
        <v>375</v>
      </c>
      <c r="M11" s="157">
        <v>2</v>
      </c>
      <c r="N11" s="157">
        <v>8</v>
      </c>
      <c r="O11" s="172" t="s">
        <v>399</v>
      </c>
      <c r="P11" s="172" t="s">
        <v>401</v>
      </c>
      <c r="Q11" s="157">
        <v>480</v>
      </c>
      <c r="R11" s="157">
        <v>0.02</v>
      </c>
      <c r="S11" s="157" t="s">
        <v>371</v>
      </c>
    </row>
    <row r="12" spans="2:19">
      <c r="B12" s="160">
        <v>5</v>
      </c>
      <c r="C12" s="157" t="s">
        <v>290</v>
      </c>
      <c r="D12" s="157" t="s">
        <v>282</v>
      </c>
      <c r="E12" s="157" t="s">
        <v>177</v>
      </c>
      <c r="F12" s="157" t="s">
        <v>367</v>
      </c>
      <c r="G12" s="157" t="s">
        <v>368</v>
      </c>
      <c r="H12" s="212" t="s">
        <v>572</v>
      </c>
      <c r="I12" s="212" t="s">
        <v>573</v>
      </c>
      <c r="J12" s="213" t="s">
        <v>574</v>
      </c>
      <c r="K12" s="157" t="s">
        <v>369</v>
      </c>
      <c r="L12" s="157" t="s">
        <v>370</v>
      </c>
      <c r="M12" s="157">
        <v>2</v>
      </c>
      <c r="N12" s="157">
        <v>8</v>
      </c>
      <c r="O12" s="172" t="s">
        <v>399</v>
      </c>
      <c r="P12" s="172" t="s">
        <v>401</v>
      </c>
      <c r="Q12" s="157">
        <v>360</v>
      </c>
      <c r="R12" s="157">
        <v>1.4999999999999999E-2</v>
      </c>
      <c r="S12" s="157" t="s">
        <v>371</v>
      </c>
    </row>
    <row r="13" spans="2:19">
      <c r="B13" s="160">
        <v>6</v>
      </c>
      <c r="C13" s="157" t="s">
        <v>290</v>
      </c>
      <c r="D13" s="157" t="s">
        <v>15</v>
      </c>
      <c r="E13" s="157" t="s">
        <v>178</v>
      </c>
      <c r="F13" s="157" t="s">
        <v>367</v>
      </c>
      <c r="G13" s="157" t="s">
        <v>372</v>
      </c>
      <c r="H13" s="212" t="s">
        <v>572</v>
      </c>
      <c r="I13" s="212" t="s">
        <v>573</v>
      </c>
      <c r="J13" s="213" t="s">
        <v>574</v>
      </c>
      <c r="K13" s="157" t="s">
        <v>373</v>
      </c>
      <c r="L13" s="157" t="s">
        <v>374</v>
      </c>
      <c r="M13" s="157">
        <v>2</v>
      </c>
      <c r="N13" s="157">
        <v>8</v>
      </c>
      <c r="O13" s="172" t="s">
        <v>399</v>
      </c>
      <c r="P13" s="172" t="s">
        <v>401</v>
      </c>
      <c r="Q13" s="157">
        <v>434</v>
      </c>
      <c r="R13" s="157">
        <v>1.4999999999999999E-2</v>
      </c>
      <c r="S13" s="157" t="s">
        <v>371</v>
      </c>
    </row>
    <row r="14" spans="2:19">
      <c r="B14" s="160">
        <v>7</v>
      </c>
      <c r="C14" s="157" t="s">
        <v>290</v>
      </c>
      <c r="D14" s="157" t="s">
        <v>15</v>
      </c>
      <c r="E14" s="157" t="s">
        <v>179</v>
      </c>
      <c r="F14" s="157" t="s">
        <v>367</v>
      </c>
      <c r="G14" s="157" t="s">
        <v>368</v>
      </c>
      <c r="H14" s="212" t="s">
        <v>572</v>
      </c>
      <c r="I14" s="212" t="s">
        <v>573</v>
      </c>
      <c r="J14" s="213" t="s">
        <v>574</v>
      </c>
      <c r="K14" s="157" t="s">
        <v>369</v>
      </c>
      <c r="L14" s="157" t="s">
        <v>370</v>
      </c>
      <c r="M14" s="157">
        <v>2</v>
      </c>
      <c r="N14" s="157">
        <v>8</v>
      </c>
      <c r="O14" s="172" t="s">
        <v>399</v>
      </c>
      <c r="P14" s="172" t="s">
        <v>401</v>
      </c>
      <c r="Q14" s="157">
        <v>333</v>
      </c>
      <c r="R14" s="157">
        <v>1.4999999999999999E-2</v>
      </c>
      <c r="S14" s="157" t="s">
        <v>371</v>
      </c>
    </row>
    <row r="15" spans="2:19">
      <c r="B15" s="160">
        <v>8</v>
      </c>
      <c r="C15" s="157" t="s">
        <v>290</v>
      </c>
      <c r="D15" s="157" t="s">
        <v>15</v>
      </c>
      <c r="E15" s="157" t="s">
        <v>180</v>
      </c>
      <c r="F15" s="157" t="s">
        <v>367</v>
      </c>
      <c r="G15" s="157" t="s">
        <v>372</v>
      </c>
      <c r="H15" s="212" t="s">
        <v>572</v>
      </c>
      <c r="I15" s="212" t="s">
        <v>573</v>
      </c>
      <c r="J15" s="213" t="s">
        <v>574</v>
      </c>
      <c r="K15" s="157" t="s">
        <v>373</v>
      </c>
      <c r="L15" s="157" t="s">
        <v>374</v>
      </c>
      <c r="M15" s="157">
        <v>2</v>
      </c>
      <c r="N15" s="157">
        <v>8</v>
      </c>
      <c r="O15" s="172" t="s">
        <v>399</v>
      </c>
      <c r="P15" s="172" t="s">
        <v>401</v>
      </c>
      <c r="Q15" s="157">
        <v>403</v>
      </c>
      <c r="R15" s="157">
        <v>1.4999999999999999E-2</v>
      </c>
      <c r="S15" s="157" t="s">
        <v>371</v>
      </c>
    </row>
    <row r="16" spans="2:19">
      <c r="B16" s="160">
        <v>9</v>
      </c>
      <c r="C16" s="157" t="s">
        <v>290</v>
      </c>
      <c r="D16" s="157" t="s">
        <v>15</v>
      </c>
      <c r="E16" s="157" t="s">
        <v>181</v>
      </c>
      <c r="F16" s="157" t="s">
        <v>367</v>
      </c>
      <c r="G16" s="157" t="s">
        <v>372</v>
      </c>
      <c r="H16" s="212" t="s">
        <v>572</v>
      </c>
      <c r="I16" s="212" t="s">
        <v>573</v>
      </c>
      <c r="J16" s="213" t="s">
        <v>574</v>
      </c>
      <c r="K16" s="157" t="s">
        <v>373</v>
      </c>
      <c r="L16" s="157" t="s">
        <v>374</v>
      </c>
      <c r="M16" s="157">
        <v>2</v>
      </c>
      <c r="N16" s="157">
        <v>8</v>
      </c>
      <c r="O16" s="172" t="s">
        <v>399</v>
      </c>
      <c r="P16" s="172" t="s">
        <v>401</v>
      </c>
      <c r="Q16" s="157">
        <v>504</v>
      </c>
      <c r="R16" s="157">
        <v>1.4999999999999999E-2</v>
      </c>
      <c r="S16" s="157" t="s">
        <v>371</v>
      </c>
    </row>
    <row r="17" spans="2:19">
      <c r="B17" s="160">
        <v>10</v>
      </c>
      <c r="C17" s="157" t="s">
        <v>290</v>
      </c>
      <c r="D17" s="157" t="s">
        <v>15</v>
      </c>
      <c r="E17" s="157" t="s">
        <v>182</v>
      </c>
      <c r="F17" s="157" t="s">
        <v>367</v>
      </c>
      <c r="G17" s="157" t="s">
        <v>368</v>
      </c>
      <c r="H17" s="212" t="s">
        <v>572</v>
      </c>
      <c r="I17" s="212" t="s">
        <v>573</v>
      </c>
      <c r="J17" s="213" t="s">
        <v>574</v>
      </c>
      <c r="K17" s="157" t="s">
        <v>369</v>
      </c>
      <c r="L17" s="157" t="s">
        <v>370</v>
      </c>
      <c r="M17" s="157">
        <v>2</v>
      </c>
      <c r="N17" s="157">
        <v>8</v>
      </c>
      <c r="O17" s="172" t="s">
        <v>399</v>
      </c>
      <c r="P17" s="172" t="s">
        <v>401</v>
      </c>
      <c r="Q17" s="157">
        <v>126</v>
      </c>
      <c r="R17" s="157">
        <v>1.4999999999999999E-2</v>
      </c>
      <c r="S17" s="157" t="s">
        <v>371</v>
      </c>
    </row>
    <row r="18" spans="2:19">
      <c r="B18" s="160">
        <v>11</v>
      </c>
      <c r="C18" s="157" t="s">
        <v>290</v>
      </c>
      <c r="D18" s="157" t="s">
        <v>15</v>
      </c>
      <c r="E18" s="157" t="s">
        <v>183</v>
      </c>
      <c r="F18" s="157" t="s">
        <v>367</v>
      </c>
      <c r="G18" s="157" t="s">
        <v>368</v>
      </c>
      <c r="H18" s="212" t="s">
        <v>572</v>
      </c>
      <c r="I18" s="212" t="s">
        <v>573</v>
      </c>
      <c r="J18" s="213" t="s">
        <v>574</v>
      </c>
      <c r="K18" s="157" t="s">
        <v>369</v>
      </c>
      <c r="L18" s="157" t="s">
        <v>370</v>
      </c>
      <c r="M18" s="157">
        <v>2</v>
      </c>
      <c r="N18" s="157">
        <v>8</v>
      </c>
      <c r="O18" s="172" t="s">
        <v>399</v>
      </c>
      <c r="P18" s="172" t="s">
        <v>401</v>
      </c>
      <c r="Q18" s="157">
        <v>132</v>
      </c>
      <c r="R18" s="157">
        <v>1.4999999999999999E-2</v>
      </c>
      <c r="S18" s="157" t="s">
        <v>371</v>
      </c>
    </row>
    <row r="19" spans="2:19">
      <c r="B19" s="160">
        <v>12</v>
      </c>
      <c r="C19" s="157" t="s">
        <v>290</v>
      </c>
      <c r="D19" s="157" t="s">
        <v>15</v>
      </c>
      <c r="E19" s="157" t="s">
        <v>184</v>
      </c>
      <c r="F19" s="157" t="s">
        <v>367</v>
      </c>
      <c r="G19" s="157" t="s">
        <v>368</v>
      </c>
      <c r="H19" s="212" t="s">
        <v>572</v>
      </c>
      <c r="I19" s="212" t="s">
        <v>573</v>
      </c>
      <c r="J19" s="213" t="s">
        <v>574</v>
      </c>
      <c r="K19" s="157" t="s">
        <v>369</v>
      </c>
      <c r="L19" s="157" t="s">
        <v>370</v>
      </c>
      <c r="M19" s="157">
        <v>2</v>
      </c>
      <c r="N19" s="157">
        <v>8</v>
      </c>
      <c r="O19" s="172" t="s">
        <v>399</v>
      </c>
      <c r="P19" s="172" t="s">
        <v>401</v>
      </c>
      <c r="Q19" s="157">
        <v>176</v>
      </c>
      <c r="R19" s="157">
        <v>1.4999999999999999E-2</v>
      </c>
      <c r="S19" s="157" t="s">
        <v>371</v>
      </c>
    </row>
    <row r="20" spans="2:19">
      <c r="B20" s="160">
        <v>13</v>
      </c>
      <c r="C20" s="157" t="s">
        <v>290</v>
      </c>
      <c r="D20" s="157" t="s">
        <v>32</v>
      </c>
      <c r="E20" s="157" t="s">
        <v>185</v>
      </c>
      <c r="F20" s="157" t="s">
        <v>367</v>
      </c>
      <c r="G20" s="157" t="s">
        <v>368</v>
      </c>
      <c r="H20" s="212" t="s">
        <v>572</v>
      </c>
      <c r="I20" s="212" t="s">
        <v>573</v>
      </c>
      <c r="J20" s="213" t="s">
        <v>574</v>
      </c>
      <c r="K20" s="157" t="s">
        <v>369</v>
      </c>
      <c r="L20" s="157" t="s">
        <v>370</v>
      </c>
      <c r="M20" s="157">
        <v>2</v>
      </c>
      <c r="N20" s="157">
        <v>8</v>
      </c>
      <c r="O20" s="172" t="s">
        <v>399</v>
      </c>
      <c r="P20" s="172" t="s">
        <v>401</v>
      </c>
      <c r="Q20" s="157">
        <v>74</v>
      </c>
      <c r="R20" s="157">
        <v>1.4999999999999999E-2</v>
      </c>
      <c r="S20" s="157" t="s">
        <v>371</v>
      </c>
    </row>
    <row r="21" spans="2:19">
      <c r="B21" s="160">
        <v>14</v>
      </c>
      <c r="C21" s="157" t="s">
        <v>283</v>
      </c>
      <c r="D21" s="157" t="s">
        <v>32</v>
      </c>
      <c r="E21" s="157" t="s">
        <v>186</v>
      </c>
      <c r="F21" s="157" t="s">
        <v>367</v>
      </c>
      <c r="G21" s="157" t="s">
        <v>372</v>
      </c>
      <c r="H21" s="212" t="s">
        <v>572</v>
      </c>
      <c r="I21" s="212" t="s">
        <v>573</v>
      </c>
      <c r="J21" s="213" t="s">
        <v>574</v>
      </c>
      <c r="K21" s="157" t="s">
        <v>373</v>
      </c>
      <c r="L21" s="157" t="s">
        <v>374</v>
      </c>
      <c r="M21" s="157">
        <v>2</v>
      </c>
      <c r="N21" s="157">
        <v>8</v>
      </c>
      <c r="O21" s="172" t="s">
        <v>399</v>
      </c>
      <c r="P21" s="172" t="s">
        <v>401</v>
      </c>
      <c r="Q21" s="157">
        <v>900</v>
      </c>
      <c r="R21" s="157">
        <v>2.5000000000000001E-2</v>
      </c>
      <c r="S21" s="157" t="s">
        <v>371</v>
      </c>
    </row>
    <row r="22" spans="2:19">
      <c r="B22" s="160">
        <v>15</v>
      </c>
      <c r="C22" s="157" t="s">
        <v>283</v>
      </c>
      <c r="D22" s="157" t="s">
        <v>32</v>
      </c>
      <c r="E22" s="157" t="s">
        <v>187</v>
      </c>
      <c r="F22" s="157" t="s">
        <v>367</v>
      </c>
      <c r="G22" s="157" t="s">
        <v>372</v>
      </c>
      <c r="H22" s="212" t="s">
        <v>572</v>
      </c>
      <c r="I22" s="212" t="s">
        <v>573</v>
      </c>
      <c r="J22" s="213" t="s">
        <v>574</v>
      </c>
      <c r="K22" s="157" t="s">
        <v>373</v>
      </c>
      <c r="L22" s="157" t="s">
        <v>374</v>
      </c>
      <c r="M22" s="157">
        <v>2</v>
      </c>
      <c r="N22" s="157">
        <v>8</v>
      </c>
      <c r="O22" s="172" t="s">
        <v>399</v>
      </c>
      <c r="P22" s="172" t="s">
        <v>401</v>
      </c>
      <c r="Q22" s="157">
        <v>444</v>
      </c>
      <c r="R22" s="157">
        <v>1.4999999999999999E-2</v>
      </c>
      <c r="S22" s="157" t="s">
        <v>371</v>
      </c>
    </row>
    <row r="23" spans="2:19">
      <c r="B23" s="160">
        <v>16</v>
      </c>
      <c r="C23" s="157" t="s">
        <v>283</v>
      </c>
      <c r="D23" s="157" t="s">
        <v>32</v>
      </c>
      <c r="E23" s="157" t="s">
        <v>188</v>
      </c>
      <c r="F23" s="157" t="s">
        <v>367</v>
      </c>
      <c r="G23" s="157" t="s">
        <v>368</v>
      </c>
      <c r="H23" s="212" t="s">
        <v>572</v>
      </c>
      <c r="I23" s="212" t="s">
        <v>573</v>
      </c>
      <c r="J23" s="213" t="s">
        <v>574</v>
      </c>
      <c r="K23" s="157" t="s">
        <v>369</v>
      </c>
      <c r="L23" s="157" t="s">
        <v>370</v>
      </c>
      <c r="M23" s="157">
        <v>2</v>
      </c>
      <c r="N23" s="157">
        <v>8</v>
      </c>
      <c r="O23" s="172" t="s">
        <v>399</v>
      </c>
      <c r="P23" s="172" t="s">
        <v>401</v>
      </c>
      <c r="Q23" s="157">
        <v>576</v>
      </c>
      <c r="R23" s="157">
        <v>1.4999999999999999E-2</v>
      </c>
      <c r="S23" s="157" t="s">
        <v>371</v>
      </c>
    </row>
    <row r="24" spans="2:19">
      <c r="B24" s="160">
        <v>17</v>
      </c>
      <c r="C24" s="157" t="s">
        <v>283</v>
      </c>
      <c r="D24" s="157" t="s">
        <v>32</v>
      </c>
      <c r="E24" s="157" t="s">
        <v>189</v>
      </c>
      <c r="F24" s="157" t="s">
        <v>367</v>
      </c>
      <c r="G24" s="157" t="s">
        <v>372</v>
      </c>
      <c r="H24" s="212" t="s">
        <v>572</v>
      </c>
      <c r="I24" s="212" t="s">
        <v>573</v>
      </c>
      <c r="J24" s="213" t="s">
        <v>574</v>
      </c>
      <c r="K24" s="157" t="s">
        <v>373</v>
      </c>
      <c r="L24" s="157" t="s">
        <v>374</v>
      </c>
      <c r="M24" s="157">
        <v>2</v>
      </c>
      <c r="N24" s="157">
        <v>8</v>
      </c>
      <c r="O24" s="172" t="s">
        <v>399</v>
      </c>
      <c r="P24" s="172" t="s">
        <v>401</v>
      </c>
      <c r="Q24" s="157">
        <v>630</v>
      </c>
      <c r="R24" s="157">
        <v>2.5000000000000001E-2</v>
      </c>
      <c r="S24" s="157" t="s">
        <v>371</v>
      </c>
    </row>
    <row r="25" spans="2:19">
      <c r="B25" s="160">
        <v>18</v>
      </c>
      <c r="C25" s="157" t="s">
        <v>283</v>
      </c>
      <c r="D25" s="157" t="s">
        <v>282</v>
      </c>
      <c r="E25" s="157" t="s">
        <v>190</v>
      </c>
      <c r="F25" s="157" t="s">
        <v>367</v>
      </c>
      <c r="G25" s="157" t="s">
        <v>368</v>
      </c>
      <c r="H25" s="212" t="s">
        <v>572</v>
      </c>
      <c r="I25" s="212" t="s">
        <v>573</v>
      </c>
      <c r="J25" s="213" t="s">
        <v>574</v>
      </c>
      <c r="K25" s="157" t="s">
        <v>369</v>
      </c>
      <c r="L25" s="157" t="s">
        <v>370</v>
      </c>
      <c r="M25" s="157">
        <v>2</v>
      </c>
      <c r="N25" s="157">
        <v>8</v>
      </c>
      <c r="O25" s="172" t="s">
        <v>399</v>
      </c>
      <c r="P25" s="172" t="s">
        <v>401</v>
      </c>
      <c r="Q25" s="157">
        <v>780</v>
      </c>
      <c r="R25" s="157">
        <v>2.5000000000000001E-2</v>
      </c>
      <c r="S25" s="157" t="s">
        <v>371</v>
      </c>
    </row>
    <row r="26" spans="2:19">
      <c r="B26" s="160">
        <v>19</v>
      </c>
      <c r="C26" s="157" t="s">
        <v>283</v>
      </c>
      <c r="D26" s="157" t="s">
        <v>32</v>
      </c>
      <c r="E26" s="157" t="s">
        <v>191</v>
      </c>
      <c r="F26" s="157" t="s">
        <v>367</v>
      </c>
      <c r="G26" s="157" t="s">
        <v>376</v>
      </c>
      <c r="H26" s="212" t="s">
        <v>572</v>
      </c>
      <c r="I26" s="212" t="s">
        <v>573</v>
      </c>
      <c r="J26" s="213" t="s">
        <v>574</v>
      </c>
      <c r="K26" s="157" t="s">
        <v>377</v>
      </c>
      <c r="L26" s="157" t="s">
        <v>378</v>
      </c>
      <c r="M26" s="157">
        <v>2</v>
      </c>
      <c r="N26" s="157">
        <v>8</v>
      </c>
      <c r="O26" s="172" t="s">
        <v>399</v>
      </c>
      <c r="P26" s="172" t="s">
        <v>401</v>
      </c>
      <c r="Q26" s="157">
        <v>74</v>
      </c>
      <c r="R26" s="157">
        <v>1.4999999999999999E-2</v>
      </c>
      <c r="S26" s="157" t="s">
        <v>379</v>
      </c>
    </row>
    <row r="27" spans="2:19">
      <c r="B27" s="160">
        <v>20</v>
      </c>
      <c r="C27" s="157" t="s">
        <v>283</v>
      </c>
      <c r="D27" s="157" t="s">
        <v>282</v>
      </c>
      <c r="E27" s="157" t="s">
        <v>192</v>
      </c>
      <c r="F27" s="157" t="s">
        <v>367</v>
      </c>
      <c r="G27" s="157" t="s">
        <v>368</v>
      </c>
      <c r="H27" s="212" t="s">
        <v>572</v>
      </c>
      <c r="I27" s="212" t="s">
        <v>573</v>
      </c>
      <c r="J27" s="213" t="s">
        <v>574</v>
      </c>
      <c r="K27" s="157" t="s">
        <v>369</v>
      </c>
      <c r="L27" s="157" t="s">
        <v>370</v>
      </c>
      <c r="M27" s="157">
        <v>2</v>
      </c>
      <c r="N27" s="157">
        <v>8</v>
      </c>
      <c r="O27" s="172" t="s">
        <v>399</v>
      </c>
      <c r="P27" s="172" t="s">
        <v>401</v>
      </c>
      <c r="Q27" s="157">
        <v>560</v>
      </c>
      <c r="R27" s="157">
        <v>1.4999999999999999E-2</v>
      </c>
      <c r="S27" s="157" t="s">
        <v>371</v>
      </c>
    </row>
    <row r="28" spans="2:19">
      <c r="B28" s="160">
        <v>21</v>
      </c>
      <c r="C28" s="157" t="s">
        <v>284</v>
      </c>
      <c r="D28" s="157" t="s">
        <v>32</v>
      </c>
      <c r="E28" s="157" t="s">
        <v>193</v>
      </c>
      <c r="F28" s="157" t="s">
        <v>367</v>
      </c>
      <c r="G28" s="157" t="s">
        <v>372</v>
      </c>
      <c r="H28" s="212" t="s">
        <v>572</v>
      </c>
      <c r="I28" s="212" t="s">
        <v>573</v>
      </c>
      <c r="J28" s="213" t="s">
        <v>574</v>
      </c>
      <c r="K28" s="157" t="s">
        <v>373</v>
      </c>
      <c r="L28" s="157" t="s">
        <v>374</v>
      </c>
      <c r="M28" s="157">
        <v>2</v>
      </c>
      <c r="N28" s="157">
        <v>8</v>
      </c>
      <c r="O28" s="172" t="s">
        <v>399</v>
      </c>
      <c r="P28" s="172" t="s">
        <v>401</v>
      </c>
      <c r="Q28" s="157">
        <v>486</v>
      </c>
      <c r="R28" s="157">
        <v>2.5000000000000001E-2</v>
      </c>
      <c r="S28" s="157" t="s">
        <v>371</v>
      </c>
    </row>
    <row r="29" spans="2:19">
      <c r="B29" s="160">
        <v>22</v>
      </c>
      <c r="C29" s="157" t="s">
        <v>284</v>
      </c>
      <c r="D29" s="157" t="s">
        <v>32</v>
      </c>
      <c r="E29" s="157" t="s">
        <v>194</v>
      </c>
      <c r="F29" s="157" t="s">
        <v>367</v>
      </c>
      <c r="G29" s="157" t="s">
        <v>372</v>
      </c>
      <c r="H29" s="212" t="s">
        <v>572</v>
      </c>
      <c r="I29" s="212" t="s">
        <v>573</v>
      </c>
      <c r="J29" s="213" t="s">
        <v>574</v>
      </c>
      <c r="K29" s="157" t="s">
        <v>373</v>
      </c>
      <c r="L29" s="157" t="s">
        <v>374</v>
      </c>
      <c r="M29" s="157">
        <v>2</v>
      </c>
      <c r="N29" s="157">
        <v>8</v>
      </c>
      <c r="O29" s="172" t="s">
        <v>399</v>
      </c>
      <c r="P29" s="172" t="s">
        <v>401</v>
      </c>
      <c r="Q29" s="157">
        <v>588</v>
      </c>
      <c r="R29" s="157">
        <v>2.5000000000000001E-2</v>
      </c>
      <c r="S29" s="157" t="s">
        <v>371</v>
      </c>
    </row>
    <row r="30" spans="2:19">
      <c r="B30" s="160">
        <v>23</v>
      </c>
      <c r="C30" s="157" t="s">
        <v>284</v>
      </c>
      <c r="D30" s="157" t="s">
        <v>32</v>
      </c>
      <c r="E30" s="157" t="s">
        <v>195</v>
      </c>
      <c r="F30" s="157" t="s">
        <v>367</v>
      </c>
      <c r="G30" s="157" t="s">
        <v>368</v>
      </c>
      <c r="H30" s="212" t="s">
        <v>572</v>
      </c>
      <c r="I30" s="212" t="s">
        <v>573</v>
      </c>
      <c r="J30" s="213" t="s">
        <v>574</v>
      </c>
      <c r="K30" s="157" t="s">
        <v>369</v>
      </c>
      <c r="L30" s="157" t="s">
        <v>370</v>
      </c>
      <c r="M30" s="157">
        <v>2</v>
      </c>
      <c r="N30" s="157">
        <v>8</v>
      </c>
      <c r="O30" s="172" t="s">
        <v>399</v>
      </c>
      <c r="P30" s="172" t="s">
        <v>401</v>
      </c>
      <c r="Q30" s="157">
        <v>102</v>
      </c>
      <c r="R30" s="157">
        <v>1.4999999999999999E-2</v>
      </c>
      <c r="S30" s="157" t="s">
        <v>371</v>
      </c>
    </row>
    <row r="31" spans="2:19">
      <c r="B31" s="160">
        <v>24</v>
      </c>
      <c r="C31" s="157" t="s">
        <v>284</v>
      </c>
      <c r="D31" s="157" t="s">
        <v>32</v>
      </c>
      <c r="E31" s="157" t="s">
        <v>196</v>
      </c>
      <c r="F31" s="157" t="s">
        <v>367</v>
      </c>
      <c r="G31" s="157" t="s">
        <v>372</v>
      </c>
      <c r="H31" s="212" t="s">
        <v>572</v>
      </c>
      <c r="I31" s="212" t="s">
        <v>573</v>
      </c>
      <c r="J31" s="213" t="s">
        <v>574</v>
      </c>
      <c r="K31" s="157" t="s">
        <v>373</v>
      </c>
      <c r="L31" s="157" t="s">
        <v>374</v>
      </c>
      <c r="M31" s="157">
        <v>2</v>
      </c>
      <c r="N31" s="157">
        <v>8</v>
      </c>
      <c r="O31" s="172" t="s">
        <v>399</v>
      </c>
      <c r="P31" s="172" t="s">
        <v>401</v>
      </c>
      <c r="Q31" s="157">
        <v>420</v>
      </c>
      <c r="R31" s="157">
        <v>1.4999999999999999E-2</v>
      </c>
      <c r="S31" s="157" t="s">
        <v>371</v>
      </c>
    </row>
    <row r="32" spans="2:19">
      <c r="B32" s="160">
        <v>25</v>
      </c>
      <c r="C32" s="157" t="s">
        <v>284</v>
      </c>
      <c r="D32" s="157" t="s">
        <v>32</v>
      </c>
      <c r="E32" s="157" t="s">
        <v>197</v>
      </c>
      <c r="F32" s="157" t="s">
        <v>367</v>
      </c>
      <c r="G32" s="157" t="s">
        <v>368</v>
      </c>
      <c r="H32" s="212" t="s">
        <v>572</v>
      </c>
      <c r="I32" s="212" t="s">
        <v>573</v>
      </c>
      <c r="J32" s="213" t="s">
        <v>574</v>
      </c>
      <c r="K32" s="157" t="s">
        <v>369</v>
      </c>
      <c r="L32" s="157" t="s">
        <v>370</v>
      </c>
      <c r="M32" s="157">
        <v>2</v>
      </c>
      <c r="N32" s="157">
        <v>8</v>
      </c>
      <c r="O32" s="172" t="s">
        <v>399</v>
      </c>
      <c r="P32" s="172" t="s">
        <v>401</v>
      </c>
      <c r="Q32" s="157">
        <v>215</v>
      </c>
      <c r="R32" s="157">
        <v>1.4999999999999999E-2</v>
      </c>
      <c r="S32" s="157" t="s">
        <v>371</v>
      </c>
    </row>
    <row r="33" spans="2:19">
      <c r="B33" s="166">
        <v>26</v>
      </c>
      <c r="C33" s="167" t="s">
        <v>284</v>
      </c>
      <c r="D33" s="167" t="s">
        <v>32</v>
      </c>
      <c r="E33" s="167" t="s">
        <v>198</v>
      </c>
      <c r="F33" s="167" t="s">
        <v>367</v>
      </c>
      <c r="G33" s="167" t="s">
        <v>380</v>
      </c>
      <c r="H33" s="212" t="s">
        <v>572</v>
      </c>
      <c r="I33" s="212" t="s">
        <v>573</v>
      </c>
      <c r="J33" s="213" t="s">
        <v>574</v>
      </c>
      <c r="K33" s="167" t="s">
        <v>381</v>
      </c>
      <c r="L33" s="167" t="s">
        <v>370</v>
      </c>
      <c r="M33" s="167">
        <v>2</v>
      </c>
      <c r="N33" s="167">
        <v>8</v>
      </c>
      <c r="O33" s="172" t="s">
        <v>399</v>
      </c>
      <c r="P33" s="172" t="s">
        <v>401</v>
      </c>
      <c r="Q33" s="167">
        <v>150</v>
      </c>
      <c r="R33" s="167">
        <v>1.4999999999999999E-2</v>
      </c>
      <c r="S33" s="167" t="s">
        <v>379</v>
      </c>
    </row>
    <row r="34" spans="2:19">
      <c r="B34" s="160">
        <v>27</v>
      </c>
      <c r="C34" s="157" t="s">
        <v>284</v>
      </c>
      <c r="D34" s="157" t="s">
        <v>32</v>
      </c>
      <c r="E34" s="157" t="s">
        <v>199</v>
      </c>
      <c r="F34" s="157" t="s">
        <v>367</v>
      </c>
      <c r="G34" s="157" t="s">
        <v>368</v>
      </c>
      <c r="H34" s="212" t="s">
        <v>572</v>
      </c>
      <c r="I34" s="212" t="s">
        <v>573</v>
      </c>
      <c r="J34" s="213" t="s">
        <v>574</v>
      </c>
      <c r="K34" s="157" t="s">
        <v>369</v>
      </c>
      <c r="L34" s="157" t="s">
        <v>370</v>
      </c>
      <c r="M34" s="157">
        <v>2</v>
      </c>
      <c r="N34" s="157">
        <v>8</v>
      </c>
      <c r="O34" s="172" t="s">
        <v>399</v>
      </c>
      <c r="P34" s="172" t="s">
        <v>401</v>
      </c>
      <c r="Q34" s="157">
        <v>310</v>
      </c>
      <c r="R34" s="157">
        <v>1.4999999999999999E-2</v>
      </c>
      <c r="S34" s="157" t="s">
        <v>371</v>
      </c>
    </row>
    <row r="35" spans="2:19">
      <c r="B35" s="160">
        <v>28</v>
      </c>
      <c r="C35" s="157" t="s">
        <v>284</v>
      </c>
      <c r="D35" s="157" t="s">
        <v>282</v>
      </c>
      <c r="E35" s="157" t="s">
        <v>200</v>
      </c>
      <c r="F35" s="157" t="s">
        <v>367</v>
      </c>
      <c r="G35" s="157" t="s">
        <v>372</v>
      </c>
      <c r="H35" s="212" t="s">
        <v>572</v>
      </c>
      <c r="I35" s="212" t="s">
        <v>573</v>
      </c>
      <c r="J35" s="213" t="s">
        <v>574</v>
      </c>
      <c r="K35" s="157" t="s">
        <v>373</v>
      </c>
      <c r="L35" s="157" t="s">
        <v>374</v>
      </c>
      <c r="M35" s="157">
        <v>2</v>
      </c>
      <c r="N35" s="157">
        <v>8</v>
      </c>
      <c r="O35" s="172" t="s">
        <v>399</v>
      </c>
      <c r="P35" s="172" t="s">
        <v>401</v>
      </c>
      <c r="Q35" s="157">
        <v>708</v>
      </c>
      <c r="R35" s="157">
        <v>2.5000000000000001E-2</v>
      </c>
      <c r="S35" s="157" t="s">
        <v>371</v>
      </c>
    </row>
    <row r="36" spans="2:19">
      <c r="B36" s="160">
        <v>29</v>
      </c>
      <c r="C36" s="157" t="s">
        <v>284</v>
      </c>
      <c r="D36" s="157" t="s">
        <v>15</v>
      </c>
      <c r="E36" s="157" t="s">
        <v>201</v>
      </c>
      <c r="F36" s="157" t="s">
        <v>367</v>
      </c>
      <c r="G36" s="157" t="s">
        <v>368</v>
      </c>
      <c r="H36" s="212" t="s">
        <v>572</v>
      </c>
      <c r="I36" s="212" t="s">
        <v>573</v>
      </c>
      <c r="J36" s="213" t="s">
        <v>574</v>
      </c>
      <c r="K36" s="157" t="s">
        <v>369</v>
      </c>
      <c r="L36" s="157" t="s">
        <v>370</v>
      </c>
      <c r="M36" s="157">
        <v>2</v>
      </c>
      <c r="N36" s="157">
        <v>8</v>
      </c>
      <c r="O36" s="172" t="s">
        <v>399</v>
      </c>
      <c r="P36" s="172" t="s">
        <v>401</v>
      </c>
      <c r="Q36" s="157">
        <v>336</v>
      </c>
      <c r="R36" s="157">
        <v>1.4999999999999999E-2</v>
      </c>
      <c r="S36" s="157" t="s">
        <v>371</v>
      </c>
    </row>
    <row r="37" spans="2:19">
      <c r="B37" s="160">
        <v>30</v>
      </c>
      <c r="C37" s="157" t="s">
        <v>284</v>
      </c>
      <c r="D37" s="157" t="s">
        <v>15</v>
      </c>
      <c r="E37" s="157" t="s">
        <v>202</v>
      </c>
      <c r="F37" s="157" t="s">
        <v>367</v>
      </c>
      <c r="G37" s="157" t="s">
        <v>368</v>
      </c>
      <c r="H37" s="212" t="s">
        <v>572</v>
      </c>
      <c r="I37" s="212" t="s">
        <v>573</v>
      </c>
      <c r="J37" s="213" t="s">
        <v>574</v>
      </c>
      <c r="K37" s="157" t="s">
        <v>369</v>
      </c>
      <c r="L37" s="157" t="s">
        <v>370</v>
      </c>
      <c r="M37" s="157">
        <v>2</v>
      </c>
      <c r="N37" s="157">
        <v>8</v>
      </c>
      <c r="O37" s="172" t="s">
        <v>399</v>
      </c>
      <c r="P37" s="172" t="s">
        <v>401</v>
      </c>
      <c r="Q37" s="157">
        <v>144</v>
      </c>
      <c r="R37" s="157">
        <v>1.4999999999999999E-2</v>
      </c>
      <c r="S37" s="157" t="s">
        <v>371</v>
      </c>
    </row>
    <row r="38" spans="2:19">
      <c r="B38" s="160">
        <v>31</v>
      </c>
      <c r="C38" s="157" t="s">
        <v>284</v>
      </c>
      <c r="D38" s="157" t="s">
        <v>15</v>
      </c>
      <c r="E38" s="157" t="s">
        <v>203</v>
      </c>
      <c r="F38" s="157" t="s">
        <v>367</v>
      </c>
      <c r="G38" s="157" t="s">
        <v>372</v>
      </c>
      <c r="H38" s="212" t="s">
        <v>572</v>
      </c>
      <c r="I38" s="212" t="s">
        <v>573</v>
      </c>
      <c r="J38" s="213" t="s">
        <v>574</v>
      </c>
      <c r="K38" s="157" t="s">
        <v>373</v>
      </c>
      <c r="L38" s="157" t="s">
        <v>374</v>
      </c>
      <c r="M38" s="157">
        <v>2</v>
      </c>
      <c r="N38" s="157">
        <v>8</v>
      </c>
      <c r="O38" s="172" t="s">
        <v>399</v>
      </c>
      <c r="P38" s="172" t="s">
        <v>401</v>
      </c>
      <c r="Q38" s="157">
        <v>735</v>
      </c>
      <c r="R38" s="157">
        <v>2.5000000000000001E-2</v>
      </c>
      <c r="S38" s="157" t="s">
        <v>371</v>
      </c>
    </row>
    <row r="39" spans="2:19">
      <c r="B39" s="166">
        <v>32</v>
      </c>
      <c r="C39" s="167" t="s">
        <v>284</v>
      </c>
      <c r="D39" s="167" t="s">
        <v>15</v>
      </c>
      <c r="E39" s="167" t="s">
        <v>204</v>
      </c>
      <c r="F39" s="167" t="s">
        <v>367</v>
      </c>
      <c r="G39" s="167" t="s">
        <v>376</v>
      </c>
      <c r="H39" s="212" t="s">
        <v>572</v>
      </c>
      <c r="I39" s="212" t="s">
        <v>573</v>
      </c>
      <c r="J39" s="213" t="s">
        <v>574</v>
      </c>
      <c r="K39" s="167" t="s">
        <v>377</v>
      </c>
      <c r="L39" s="167" t="s">
        <v>378</v>
      </c>
      <c r="M39" s="167">
        <v>2</v>
      </c>
      <c r="N39" s="167">
        <v>8</v>
      </c>
      <c r="O39" s="172" t="s">
        <v>399</v>
      </c>
      <c r="P39" s="172" t="s">
        <v>401</v>
      </c>
      <c r="Q39" s="167">
        <v>50</v>
      </c>
      <c r="R39" s="167">
        <v>1.4999999999999999E-2</v>
      </c>
      <c r="S39" s="167" t="s">
        <v>379</v>
      </c>
    </row>
    <row r="40" spans="2:19">
      <c r="B40" s="160">
        <v>33</v>
      </c>
      <c r="C40" s="157" t="s">
        <v>284</v>
      </c>
      <c r="D40" s="157" t="s">
        <v>15</v>
      </c>
      <c r="E40" s="157" t="s">
        <v>205</v>
      </c>
      <c r="F40" s="157" t="s">
        <v>367</v>
      </c>
      <c r="G40" s="157" t="s">
        <v>368</v>
      </c>
      <c r="H40" s="212" t="s">
        <v>572</v>
      </c>
      <c r="I40" s="212" t="s">
        <v>573</v>
      </c>
      <c r="J40" s="213" t="s">
        <v>574</v>
      </c>
      <c r="K40" s="157" t="s">
        <v>369</v>
      </c>
      <c r="L40" s="157" t="s">
        <v>370</v>
      </c>
      <c r="M40" s="157">
        <v>2</v>
      </c>
      <c r="N40" s="157">
        <v>8</v>
      </c>
      <c r="O40" s="172" t="s">
        <v>399</v>
      </c>
      <c r="P40" s="172" t="s">
        <v>401</v>
      </c>
      <c r="Q40" s="157">
        <v>316</v>
      </c>
      <c r="R40" s="157">
        <v>1.4999999999999999E-2</v>
      </c>
      <c r="S40" s="157" t="s">
        <v>371</v>
      </c>
    </row>
    <row r="41" spans="2:19">
      <c r="B41" s="160">
        <v>34</v>
      </c>
      <c r="C41" s="157" t="s">
        <v>284</v>
      </c>
      <c r="D41" s="157" t="s">
        <v>15</v>
      </c>
      <c r="E41" s="157" t="s">
        <v>206</v>
      </c>
      <c r="F41" s="157" t="s">
        <v>367</v>
      </c>
      <c r="G41" s="157" t="s">
        <v>372</v>
      </c>
      <c r="H41" s="212" t="s">
        <v>572</v>
      </c>
      <c r="I41" s="212" t="s">
        <v>573</v>
      </c>
      <c r="J41" s="213" t="s">
        <v>574</v>
      </c>
      <c r="K41" s="157" t="s">
        <v>373</v>
      </c>
      <c r="L41" s="157" t="s">
        <v>374</v>
      </c>
      <c r="M41" s="157">
        <v>2</v>
      </c>
      <c r="N41" s="157">
        <v>8</v>
      </c>
      <c r="O41" s="172" t="s">
        <v>399</v>
      </c>
      <c r="P41" s="172" t="s">
        <v>401</v>
      </c>
      <c r="Q41" s="157">
        <v>524</v>
      </c>
      <c r="R41" s="157">
        <v>2.5000000000000001E-2</v>
      </c>
      <c r="S41" s="157" t="s">
        <v>371</v>
      </c>
    </row>
    <row r="42" spans="2:19">
      <c r="B42" s="160">
        <v>35</v>
      </c>
      <c r="C42" s="157" t="s">
        <v>284</v>
      </c>
      <c r="D42" s="157" t="s">
        <v>282</v>
      </c>
      <c r="E42" s="157" t="s">
        <v>207</v>
      </c>
      <c r="F42" s="157" t="s">
        <v>367</v>
      </c>
      <c r="G42" s="157" t="s">
        <v>368</v>
      </c>
      <c r="H42" s="212" t="s">
        <v>572</v>
      </c>
      <c r="I42" s="212" t="s">
        <v>573</v>
      </c>
      <c r="J42" s="213" t="s">
        <v>574</v>
      </c>
      <c r="K42" s="157" t="s">
        <v>369</v>
      </c>
      <c r="L42" s="157" t="s">
        <v>370</v>
      </c>
      <c r="M42" s="157">
        <v>2</v>
      </c>
      <c r="N42" s="157">
        <v>8</v>
      </c>
      <c r="O42" s="172" t="s">
        <v>399</v>
      </c>
      <c r="P42" s="172" t="s">
        <v>401</v>
      </c>
      <c r="Q42" s="157">
        <v>244</v>
      </c>
      <c r="R42" s="157">
        <v>1.4999999999999999E-2</v>
      </c>
      <c r="S42" s="157" t="s">
        <v>371</v>
      </c>
    </row>
    <row r="43" spans="2:19">
      <c r="B43" s="160">
        <v>36</v>
      </c>
      <c r="C43" s="157" t="s">
        <v>285</v>
      </c>
      <c r="D43" s="157" t="s">
        <v>32</v>
      </c>
      <c r="E43" s="157" t="s">
        <v>208</v>
      </c>
      <c r="F43" s="157" t="s">
        <v>367</v>
      </c>
      <c r="G43" s="157" t="s">
        <v>372</v>
      </c>
      <c r="H43" s="212" t="s">
        <v>572</v>
      </c>
      <c r="I43" s="212" t="s">
        <v>573</v>
      </c>
      <c r="J43" s="213" t="s">
        <v>574</v>
      </c>
      <c r="K43" s="157" t="s">
        <v>373</v>
      </c>
      <c r="L43" s="157" t="s">
        <v>374</v>
      </c>
      <c r="M43" s="157">
        <v>2</v>
      </c>
      <c r="N43" s="157">
        <v>8</v>
      </c>
      <c r="O43" s="172" t="s">
        <v>399</v>
      </c>
      <c r="P43" s="172" t="s">
        <v>401</v>
      </c>
      <c r="Q43" s="157">
        <v>486</v>
      </c>
      <c r="R43" s="157">
        <v>2.5000000000000001E-2</v>
      </c>
      <c r="S43" s="157" t="s">
        <v>371</v>
      </c>
    </row>
    <row r="44" spans="2:19">
      <c r="B44" s="160">
        <v>37</v>
      </c>
      <c r="C44" s="157" t="s">
        <v>285</v>
      </c>
      <c r="D44" s="157" t="s">
        <v>32</v>
      </c>
      <c r="E44" s="157" t="s">
        <v>209</v>
      </c>
      <c r="F44" s="157" t="s">
        <v>367</v>
      </c>
      <c r="G44" s="157" t="s">
        <v>372</v>
      </c>
      <c r="H44" s="212" t="s">
        <v>572</v>
      </c>
      <c r="I44" s="212" t="s">
        <v>573</v>
      </c>
      <c r="J44" s="213" t="s">
        <v>574</v>
      </c>
      <c r="K44" s="157" t="s">
        <v>373</v>
      </c>
      <c r="L44" s="157" t="s">
        <v>374</v>
      </c>
      <c r="M44" s="157">
        <v>2</v>
      </c>
      <c r="N44" s="157">
        <v>8</v>
      </c>
      <c r="O44" s="172" t="s">
        <v>399</v>
      </c>
      <c r="P44" s="172" t="s">
        <v>401</v>
      </c>
      <c r="Q44" s="157">
        <v>588</v>
      </c>
      <c r="R44" s="157">
        <v>2.5000000000000001E-2</v>
      </c>
      <c r="S44" s="157" t="s">
        <v>371</v>
      </c>
    </row>
    <row r="45" spans="2:19">
      <c r="B45" s="160">
        <v>38</v>
      </c>
      <c r="C45" s="157" t="s">
        <v>285</v>
      </c>
      <c r="D45" s="157" t="s">
        <v>32</v>
      </c>
      <c r="E45" s="157" t="s">
        <v>210</v>
      </c>
      <c r="F45" s="157" t="s">
        <v>367</v>
      </c>
      <c r="G45" s="157" t="s">
        <v>368</v>
      </c>
      <c r="H45" s="212" t="s">
        <v>572</v>
      </c>
      <c r="I45" s="212" t="s">
        <v>573</v>
      </c>
      <c r="J45" s="213" t="s">
        <v>574</v>
      </c>
      <c r="K45" s="157" t="s">
        <v>369</v>
      </c>
      <c r="L45" s="157" t="s">
        <v>370</v>
      </c>
      <c r="M45" s="157">
        <v>2</v>
      </c>
      <c r="N45" s="157">
        <v>8</v>
      </c>
      <c r="O45" s="172" t="s">
        <v>399</v>
      </c>
      <c r="P45" s="172" t="s">
        <v>401</v>
      </c>
      <c r="Q45" s="157">
        <v>102</v>
      </c>
      <c r="R45" s="157">
        <v>1.4999999999999999E-2</v>
      </c>
      <c r="S45" s="157" t="s">
        <v>371</v>
      </c>
    </row>
    <row r="46" spans="2:19">
      <c r="B46" s="160">
        <v>39</v>
      </c>
      <c r="C46" s="157" t="s">
        <v>285</v>
      </c>
      <c r="D46" s="157" t="s">
        <v>32</v>
      </c>
      <c r="E46" s="157" t="s">
        <v>211</v>
      </c>
      <c r="F46" s="157" t="s">
        <v>367</v>
      </c>
      <c r="G46" s="157" t="s">
        <v>372</v>
      </c>
      <c r="H46" s="212" t="s">
        <v>572</v>
      </c>
      <c r="I46" s="212" t="s">
        <v>573</v>
      </c>
      <c r="J46" s="213" t="s">
        <v>574</v>
      </c>
      <c r="K46" s="157" t="s">
        <v>373</v>
      </c>
      <c r="L46" s="157" t="s">
        <v>374</v>
      </c>
      <c r="M46" s="157">
        <v>2</v>
      </c>
      <c r="N46" s="157">
        <v>8</v>
      </c>
      <c r="O46" s="172" t="s">
        <v>399</v>
      </c>
      <c r="P46" s="172" t="s">
        <v>401</v>
      </c>
      <c r="Q46" s="157">
        <v>420</v>
      </c>
      <c r="R46" s="157">
        <v>1.4999999999999999E-2</v>
      </c>
      <c r="S46" s="157" t="s">
        <v>371</v>
      </c>
    </row>
    <row r="47" spans="2:19">
      <c r="B47" s="160">
        <v>40</v>
      </c>
      <c r="C47" s="157" t="s">
        <v>285</v>
      </c>
      <c r="D47" s="157" t="s">
        <v>32</v>
      </c>
      <c r="E47" s="157" t="s">
        <v>212</v>
      </c>
      <c r="F47" s="157" t="s">
        <v>367</v>
      </c>
      <c r="G47" s="157" t="s">
        <v>368</v>
      </c>
      <c r="H47" s="212" t="s">
        <v>572</v>
      </c>
      <c r="I47" s="212" t="s">
        <v>573</v>
      </c>
      <c r="J47" s="213" t="s">
        <v>574</v>
      </c>
      <c r="K47" s="157" t="s">
        <v>369</v>
      </c>
      <c r="L47" s="157" t="s">
        <v>370</v>
      </c>
      <c r="M47" s="157">
        <v>2</v>
      </c>
      <c r="N47" s="157">
        <v>8</v>
      </c>
      <c r="O47" s="172" t="s">
        <v>399</v>
      </c>
      <c r="P47" s="172" t="s">
        <v>401</v>
      </c>
      <c r="Q47" s="157">
        <v>215</v>
      </c>
      <c r="R47" s="157">
        <v>1.4999999999999999E-2</v>
      </c>
      <c r="S47" s="157" t="s">
        <v>371</v>
      </c>
    </row>
    <row r="48" spans="2:19">
      <c r="B48" s="166">
        <v>41</v>
      </c>
      <c r="C48" s="167" t="s">
        <v>285</v>
      </c>
      <c r="D48" s="167" t="s">
        <v>32</v>
      </c>
      <c r="E48" s="167" t="s">
        <v>213</v>
      </c>
      <c r="F48" s="167" t="s">
        <v>367</v>
      </c>
      <c r="G48" s="167" t="s">
        <v>380</v>
      </c>
      <c r="H48" s="212" t="s">
        <v>572</v>
      </c>
      <c r="I48" s="212" t="s">
        <v>573</v>
      </c>
      <c r="J48" s="213" t="s">
        <v>574</v>
      </c>
      <c r="K48" s="167" t="s">
        <v>381</v>
      </c>
      <c r="L48" s="167" t="s">
        <v>370</v>
      </c>
      <c r="M48" s="167">
        <v>2</v>
      </c>
      <c r="N48" s="167">
        <v>8</v>
      </c>
      <c r="O48" s="172" t="s">
        <v>399</v>
      </c>
      <c r="P48" s="172" t="s">
        <v>401</v>
      </c>
      <c r="Q48" s="167">
        <v>150</v>
      </c>
      <c r="R48" s="167">
        <v>1.4999999999999999E-2</v>
      </c>
      <c r="S48" s="167" t="s">
        <v>379</v>
      </c>
    </row>
    <row r="49" spans="2:19">
      <c r="B49" s="160">
        <v>42</v>
      </c>
      <c r="C49" s="157" t="s">
        <v>285</v>
      </c>
      <c r="D49" s="157" t="s">
        <v>32</v>
      </c>
      <c r="E49" s="157" t="s">
        <v>214</v>
      </c>
      <c r="F49" s="157" t="s">
        <v>367</v>
      </c>
      <c r="G49" s="157" t="s">
        <v>368</v>
      </c>
      <c r="H49" s="212" t="s">
        <v>572</v>
      </c>
      <c r="I49" s="212" t="s">
        <v>573</v>
      </c>
      <c r="J49" s="213" t="s">
        <v>574</v>
      </c>
      <c r="K49" s="157" t="s">
        <v>369</v>
      </c>
      <c r="L49" s="157" t="s">
        <v>370</v>
      </c>
      <c r="M49" s="157">
        <v>2</v>
      </c>
      <c r="N49" s="157">
        <v>8</v>
      </c>
      <c r="O49" s="172" t="s">
        <v>399</v>
      </c>
      <c r="P49" s="172" t="s">
        <v>401</v>
      </c>
      <c r="Q49" s="157">
        <v>310</v>
      </c>
      <c r="R49" s="157">
        <v>1.4999999999999999E-2</v>
      </c>
      <c r="S49" s="157" t="s">
        <v>371</v>
      </c>
    </row>
    <row r="50" spans="2:19">
      <c r="B50" s="160">
        <v>43</v>
      </c>
      <c r="C50" s="157" t="s">
        <v>285</v>
      </c>
      <c r="D50" s="157" t="s">
        <v>282</v>
      </c>
      <c r="E50" s="157" t="s">
        <v>215</v>
      </c>
      <c r="F50" s="157" t="s">
        <v>367</v>
      </c>
      <c r="G50" s="157" t="s">
        <v>372</v>
      </c>
      <c r="H50" s="212" t="s">
        <v>572</v>
      </c>
      <c r="I50" s="212" t="s">
        <v>573</v>
      </c>
      <c r="J50" s="213" t="s">
        <v>574</v>
      </c>
      <c r="K50" s="157" t="s">
        <v>373</v>
      </c>
      <c r="L50" s="157" t="s">
        <v>374</v>
      </c>
      <c r="M50" s="157">
        <v>2</v>
      </c>
      <c r="N50" s="157">
        <v>8</v>
      </c>
      <c r="O50" s="172" t="s">
        <v>399</v>
      </c>
      <c r="P50" s="172" t="s">
        <v>401</v>
      </c>
      <c r="Q50" s="157">
        <v>708</v>
      </c>
      <c r="R50" s="157">
        <v>2.5000000000000001E-2</v>
      </c>
      <c r="S50" s="157" t="s">
        <v>371</v>
      </c>
    </row>
    <row r="51" spans="2:19">
      <c r="B51" s="160">
        <v>44</v>
      </c>
      <c r="C51" s="157" t="s">
        <v>285</v>
      </c>
      <c r="D51" s="157" t="s">
        <v>15</v>
      </c>
      <c r="E51" s="157" t="s">
        <v>216</v>
      </c>
      <c r="F51" s="157" t="s">
        <v>367</v>
      </c>
      <c r="G51" s="157" t="s">
        <v>368</v>
      </c>
      <c r="H51" s="212" t="s">
        <v>572</v>
      </c>
      <c r="I51" s="212" t="s">
        <v>573</v>
      </c>
      <c r="J51" s="213" t="s">
        <v>574</v>
      </c>
      <c r="K51" s="157" t="s">
        <v>369</v>
      </c>
      <c r="L51" s="157" t="s">
        <v>370</v>
      </c>
      <c r="M51" s="157">
        <v>2</v>
      </c>
      <c r="N51" s="157">
        <v>8</v>
      </c>
      <c r="O51" s="172" t="s">
        <v>399</v>
      </c>
      <c r="P51" s="172" t="s">
        <v>401</v>
      </c>
      <c r="Q51" s="157">
        <v>336</v>
      </c>
      <c r="R51" s="157">
        <v>1.4999999999999999E-2</v>
      </c>
      <c r="S51" s="157" t="s">
        <v>371</v>
      </c>
    </row>
    <row r="52" spans="2:19">
      <c r="B52" s="160">
        <v>45</v>
      </c>
      <c r="C52" s="157" t="s">
        <v>285</v>
      </c>
      <c r="D52" s="157" t="s">
        <v>15</v>
      </c>
      <c r="E52" s="157" t="s">
        <v>217</v>
      </c>
      <c r="F52" s="157" t="s">
        <v>367</v>
      </c>
      <c r="G52" s="157" t="s">
        <v>368</v>
      </c>
      <c r="H52" s="212" t="s">
        <v>572</v>
      </c>
      <c r="I52" s="212" t="s">
        <v>573</v>
      </c>
      <c r="J52" s="213" t="s">
        <v>574</v>
      </c>
      <c r="K52" s="157" t="s">
        <v>369</v>
      </c>
      <c r="L52" s="157" t="s">
        <v>370</v>
      </c>
      <c r="M52" s="157">
        <v>2</v>
      </c>
      <c r="N52" s="157">
        <v>8</v>
      </c>
      <c r="O52" s="172" t="s">
        <v>399</v>
      </c>
      <c r="P52" s="172" t="s">
        <v>401</v>
      </c>
      <c r="Q52" s="157">
        <v>204</v>
      </c>
      <c r="R52" s="157">
        <v>1.4999999999999999E-2</v>
      </c>
      <c r="S52" s="157" t="s">
        <v>371</v>
      </c>
    </row>
    <row r="53" spans="2:19">
      <c r="B53" s="160">
        <v>46</v>
      </c>
      <c r="C53" s="157" t="s">
        <v>285</v>
      </c>
      <c r="D53" s="157" t="s">
        <v>15</v>
      </c>
      <c r="E53" s="157" t="s">
        <v>218</v>
      </c>
      <c r="F53" s="157" t="s">
        <v>367</v>
      </c>
      <c r="G53" s="157" t="s">
        <v>372</v>
      </c>
      <c r="H53" s="212" t="s">
        <v>572</v>
      </c>
      <c r="I53" s="212" t="s">
        <v>573</v>
      </c>
      <c r="J53" s="213" t="s">
        <v>574</v>
      </c>
      <c r="K53" s="157" t="s">
        <v>373</v>
      </c>
      <c r="L53" s="157" t="s">
        <v>374</v>
      </c>
      <c r="M53" s="157">
        <v>2</v>
      </c>
      <c r="N53" s="157">
        <v>8</v>
      </c>
      <c r="O53" s="172" t="s">
        <v>399</v>
      </c>
      <c r="P53" s="172" t="s">
        <v>401</v>
      </c>
      <c r="Q53" s="157">
        <v>735</v>
      </c>
      <c r="R53" s="157">
        <v>2.5000000000000001E-2</v>
      </c>
      <c r="S53" s="157" t="s">
        <v>371</v>
      </c>
    </row>
    <row r="54" spans="2:19">
      <c r="B54" s="166">
        <v>47</v>
      </c>
      <c r="C54" s="167" t="s">
        <v>285</v>
      </c>
      <c r="D54" s="167" t="s">
        <v>15</v>
      </c>
      <c r="E54" s="167" t="s">
        <v>219</v>
      </c>
      <c r="F54" s="167" t="s">
        <v>367</v>
      </c>
      <c r="G54" s="167" t="s">
        <v>376</v>
      </c>
      <c r="H54" s="212" t="s">
        <v>572</v>
      </c>
      <c r="I54" s="212" t="s">
        <v>573</v>
      </c>
      <c r="J54" s="213" t="s">
        <v>574</v>
      </c>
      <c r="K54" s="167" t="s">
        <v>377</v>
      </c>
      <c r="L54" s="167" t="s">
        <v>378</v>
      </c>
      <c r="M54" s="167">
        <v>2</v>
      </c>
      <c r="N54" s="167">
        <v>8</v>
      </c>
      <c r="O54" s="172" t="s">
        <v>399</v>
      </c>
      <c r="P54" s="172" t="s">
        <v>401</v>
      </c>
      <c r="Q54" s="167">
        <v>50</v>
      </c>
      <c r="R54" s="167">
        <v>1.4999999999999999E-2</v>
      </c>
      <c r="S54" s="167" t="s">
        <v>379</v>
      </c>
    </row>
    <row r="55" spans="2:19">
      <c r="B55" s="160">
        <v>48</v>
      </c>
      <c r="C55" s="157" t="s">
        <v>285</v>
      </c>
      <c r="D55" s="157" t="s">
        <v>15</v>
      </c>
      <c r="E55" s="157" t="s">
        <v>220</v>
      </c>
      <c r="F55" s="157" t="s">
        <v>367</v>
      </c>
      <c r="G55" s="157" t="s">
        <v>368</v>
      </c>
      <c r="H55" s="212" t="s">
        <v>572</v>
      </c>
      <c r="I55" s="212" t="s">
        <v>573</v>
      </c>
      <c r="J55" s="213" t="s">
        <v>574</v>
      </c>
      <c r="K55" s="157" t="s">
        <v>369</v>
      </c>
      <c r="L55" s="157" t="s">
        <v>370</v>
      </c>
      <c r="M55" s="157">
        <v>2</v>
      </c>
      <c r="N55" s="157">
        <v>8</v>
      </c>
      <c r="O55" s="172" t="s">
        <v>399</v>
      </c>
      <c r="P55" s="172" t="s">
        <v>401</v>
      </c>
      <c r="Q55" s="157">
        <v>316</v>
      </c>
      <c r="R55" s="157">
        <v>1.4999999999999999E-2</v>
      </c>
      <c r="S55" s="157" t="s">
        <v>371</v>
      </c>
    </row>
    <row r="56" spans="2:19">
      <c r="B56" s="160">
        <v>49</v>
      </c>
      <c r="C56" s="157" t="s">
        <v>285</v>
      </c>
      <c r="D56" s="157" t="s">
        <v>15</v>
      </c>
      <c r="E56" s="157" t="s">
        <v>221</v>
      </c>
      <c r="F56" s="157" t="s">
        <v>367</v>
      </c>
      <c r="G56" s="157" t="s">
        <v>372</v>
      </c>
      <c r="H56" s="212" t="s">
        <v>572</v>
      </c>
      <c r="I56" s="212" t="s">
        <v>573</v>
      </c>
      <c r="J56" s="213" t="s">
        <v>574</v>
      </c>
      <c r="K56" s="157" t="s">
        <v>373</v>
      </c>
      <c r="L56" s="157" t="s">
        <v>374</v>
      </c>
      <c r="M56" s="157">
        <v>2</v>
      </c>
      <c r="N56" s="157">
        <v>8</v>
      </c>
      <c r="O56" s="172" t="s">
        <v>399</v>
      </c>
      <c r="P56" s="172" t="s">
        <v>401</v>
      </c>
      <c r="Q56" s="157">
        <v>524</v>
      </c>
      <c r="R56" s="157">
        <v>2.5000000000000001E-2</v>
      </c>
      <c r="S56" s="157" t="s">
        <v>371</v>
      </c>
    </row>
    <row r="57" spans="2:19">
      <c r="B57" s="160">
        <v>50</v>
      </c>
      <c r="C57" s="157" t="s">
        <v>285</v>
      </c>
      <c r="D57" s="157" t="s">
        <v>282</v>
      </c>
      <c r="E57" s="157" t="s">
        <v>222</v>
      </c>
      <c r="F57" s="157" t="s">
        <v>367</v>
      </c>
      <c r="G57" s="157" t="s">
        <v>368</v>
      </c>
      <c r="H57" s="212" t="s">
        <v>572</v>
      </c>
      <c r="I57" s="212" t="s">
        <v>573</v>
      </c>
      <c r="J57" s="213" t="s">
        <v>574</v>
      </c>
      <c r="K57" s="157" t="s">
        <v>369</v>
      </c>
      <c r="L57" s="157" t="s">
        <v>370</v>
      </c>
      <c r="M57" s="157">
        <v>2</v>
      </c>
      <c r="N57" s="157">
        <v>8</v>
      </c>
      <c r="O57" s="172" t="s">
        <v>399</v>
      </c>
      <c r="P57" s="172" t="s">
        <v>401</v>
      </c>
      <c r="Q57" s="157">
        <v>244</v>
      </c>
      <c r="R57" s="157">
        <v>1.4999999999999999E-2</v>
      </c>
      <c r="S57" s="157" t="s">
        <v>371</v>
      </c>
    </row>
    <row r="58" spans="2:19">
      <c r="B58" s="160">
        <v>51</v>
      </c>
      <c r="C58" s="157" t="s">
        <v>286</v>
      </c>
      <c r="D58" s="157" t="s">
        <v>32</v>
      </c>
      <c r="E58" s="157" t="s">
        <v>223</v>
      </c>
      <c r="F58" s="157" t="s">
        <v>367</v>
      </c>
      <c r="G58" s="157" t="s">
        <v>372</v>
      </c>
      <c r="H58" s="212" t="s">
        <v>572</v>
      </c>
      <c r="I58" s="212" t="s">
        <v>573</v>
      </c>
      <c r="J58" s="213" t="s">
        <v>574</v>
      </c>
      <c r="K58" s="157" t="s">
        <v>373</v>
      </c>
      <c r="L58" s="157" t="s">
        <v>374</v>
      </c>
      <c r="M58" s="157">
        <v>2</v>
      </c>
      <c r="N58" s="157">
        <v>8</v>
      </c>
      <c r="O58" s="172" t="s">
        <v>399</v>
      </c>
      <c r="P58" s="172" t="s">
        <v>401</v>
      </c>
      <c r="Q58" s="157">
        <v>486</v>
      </c>
      <c r="R58" s="157">
        <v>2.5000000000000001E-2</v>
      </c>
      <c r="S58" s="157" t="s">
        <v>371</v>
      </c>
    </row>
    <row r="59" spans="2:19">
      <c r="B59" s="160">
        <v>52</v>
      </c>
      <c r="C59" s="157" t="s">
        <v>286</v>
      </c>
      <c r="D59" s="157" t="s">
        <v>32</v>
      </c>
      <c r="E59" s="157" t="s">
        <v>224</v>
      </c>
      <c r="F59" s="157" t="s">
        <v>367</v>
      </c>
      <c r="G59" s="157" t="s">
        <v>372</v>
      </c>
      <c r="H59" s="212" t="s">
        <v>572</v>
      </c>
      <c r="I59" s="212" t="s">
        <v>573</v>
      </c>
      <c r="J59" s="213" t="s">
        <v>574</v>
      </c>
      <c r="K59" s="157" t="s">
        <v>373</v>
      </c>
      <c r="L59" s="157" t="s">
        <v>374</v>
      </c>
      <c r="M59" s="157">
        <v>2</v>
      </c>
      <c r="N59" s="157">
        <v>8</v>
      </c>
      <c r="O59" s="172" t="s">
        <v>399</v>
      </c>
      <c r="P59" s="172" t="s">
        <v>401</v>
      </c>
      <c r="Q59" s="157">
        <v>588</v>
      </c>
      <c r="R59" s="157">
        <v>2.5000000000000001E-2</v>
      </c>
      <c r="S59" s="157" t="s">
        <v>371</v>
      </c>
    </row>
    <row r="60" spans="2:19">
      <c r="B60" s="160">
        <v>53</v>
      </c>
      <c r="C60" s="157" t="s">
        <v>286</v>
      </c>
      <c r="D60" s="157" t="s">
        <v>32</v>
      </c>
      <c r="E60" s="157" t="s">
        <v>225</v>
      </c>
      <c r="F60" s="157" t="s">
        <v>367</v>
      </c>
      <c r="G60" s="157" t="s">
        <v>368</v>
      </c>
      <c r="H60" s="212" t="s">
        <v>572</v>
      </c>
      <c r="I60" s="212" t="s">
        <v>573</v>
      </c>
      <c r="J60" s="213" t="s">
        <v>574</v>
      </c>
      <c r="K60" s="157" t="s">
        <v>369</v>
      </c>
      <c r="L60" s="157" t="s">
        <v>370</v>
      </c>
      <c r="M60" s="157">
        <v>2</v>
      </c>
      <c r="N60" s="157">
        <v>8</v>
      </c>
      <c r="O60" s="172" t="s">
        <v>399</v>
      </c>
      <c r="P60" s="172" t="s">
        <v>401</v>
      </c>
      <c r="Q60" s="157">
        <v>102</v>
      </c>
      <c r="R60" s="157">
        <v>1.4999999999999999E-2</v>
      </c>
      <c r="S60" s="157" t="s">
        <v>371</v>
      </c>
    </row>
    <row r="61" spans="2:19">
      <c r="B61" s="160">
        <v>54</v>
      </c>
      <c r="C61" s="157" t="s">
        <v>286</v>
      </c>
      <c r="D61" s="157" t="s">
        <v>32</v>
      </c>
      <c r="E61" s="157" t="s">
        <v>226</v>
      </c>
      <c r="F61" s="157" t="s">
        <v>367</v>
      </c>
      <c r="G61" s="157" t="s">
        <v>372</v>
      </c>
      <c r="H61" s="212" t="s">
        <v>572</v>
      </c>
      <c r="I61" s="212" t="s">
        <v>573</v>
      </c>
      <c r="J61" s="213" t="s">
        <v>574</v>
      </c>
      <c r="K61" s="157" t="s">
        <v>373</v>
      </c>
      <c r="L61" s="157" t="s">
        <v>374</v>
      </c>
      <c r="M61" s="157">
        <v>2</v>
      </c>
      <c r="N61" s="157">
        <v>8</v>
      </c>
      <c r="O61" s="172" t="s">
        <v>399</v>
      </c>
      <c r="P61" s="172" t="s">
        <v>401</v>
      </c>
      <c r="Q61" s="157">
        <v>420</v>
      </c>
      <c r="R61" s="157">
        <v>2.5000000000000001E-2</v>
      </c>
      <c r="S61" s="157" t="s">
        <v>371</v>
      </c>
    </row>
    <row r="62" spans="2:19">
      <c r="B62" s="160">
        <v>55</v>
      </c>
      <c r="C62" s="157" t="s">
        <v>286</v>
      </c>
      <c r="D62" s="157" t="s">
        <v>32</v>
      </c>
      <c r="E62" s="157" t="s">
        <v>227</v>
      </c>
      <c r="F62" s="157" t="s">
        <v>367</v>
      </c>
      <c r="G62" s="157" t="s">
        <v>368</v>
      </c>
      <c r="H62" s="212" t="s">
        <v>572</v>
      </c>
      <c r="I62" s="212" t="s">
        <v>573</v>
      </c>
      <c r="J62" s="213" t="s">
        <v>574</v>
      </c>
      <c r="K62" s="157" t="s">
        <v>369</v>
      </c>
      <c r="L62" s="157" t="s">
        <v>370</v>
      </c>
      <c r="M62" s="157">
        <v>2</v>
      </c>
      <c r="N62" s="157">
        <v>8</v>
      </c>
      <c r="O62" s="172" t="s">
        <v>399</v>
      </c>
      <c r="P62" s="172" t="s">
        <v>401</v>
      </c>
      <c r="Q62" s="157">
        <v>215</v>
      </c>
      <c r="R62" s="157">
        <v>1.4999999999999999E-2</v>
      </c>
      <c r="S62" s="157" t="s">
        <v>371</v>
      </c>
    </row>
    <row r="63" spans="2:19">
      <c r="B63" s="166">
        <v>56</v>
      </c>
      <c r="C63" s="167" t="s">
        <v>286</v>
      </c>
      <c r="D63" s="167" t="s">
        <v>32</v>
      </c>
      <c r="E63" s="167" t="s">
        <v>228</v>
      </c>
      <c r="F63" s="167" t="s">
        <v>367</v>
      </c>
      <c r="G63" s="167" t="s">
        <v>380</v>
      </c>
      <c r="H63" s="212" t="s">
        <v>572</v>
      </c>
      <c r="I63" s="212" t="s">
        <v>573</v>
      </c>
      <c r="J63" s="213" t="s">
        <v>574</v>
      </c>
      <c r="K63" s="167" t="s">
        <v>381</v>
      </c>
      <c r="L63" s="167" t="s">
        <v>370</v>
      </c>
      <c r="M63" s="167">
        <v>2</v>
      </c>
      <c r="N63" s="167">
        <v>8</v>
      </c>
      <c r="O63" s="172" t="s">
        <v>399</v>
      </c>
      <c r="P63" s="172" t="s">
        <v>401</v>
      </c>
      <c r="Q63" s="167">
        <v>150</v>
      </c>
      <c r="R63" s="167">
        <v>1.4999999999999999E-2</v>
      </c>
      <c r="S63" s="167" t="s">
        <v>379</v>
      </c>
    </row>
    <row r="64" spans="2:19">
      <c r="B64" s="160">
        <v>57</v>
      </c>
      <c r="C64" s="157" t="s">
        <v>286</v>
      </c>
      <c r="D64" s="157" t="s">
        <v>32</v>
      </c>
      <c r="E64" s="157" t="s">
        <v>229</v>
      </c>
      <c r="F64" s="157" t="s">
        <v>367</v>
      </c>
      <c r="G64" s="157" t="s">
        <v>368</v>
      </c>
      <c r="H64" s="212" t="s">
        <v>572</v>
      </c>
      <c r="I64" s="212" t="s">
        <v>573</v>
      </c>
      <c r="J64" s="213" t="s">
        <v>574</v>
      </c>
      <c r="K64" s="157" t="s">
        <v>369</v>
      </c>
      <c r="L64" s="157" t="s">
        <v>370</v>
      </c>
      <c r="M64" s="157">
        <v>2</v>
      </c>
      <c r="N64" s="157">
        <v>8</v>
      </c>
      <c r="O64" s="172" t="s">
        <v>399</v>
      </c>
      <c r="P64" s="172" t="s">
        <v>401</v>
      </c>
      <c r="Q64" s="157">
        <v>310</v>
      </c>
      <c r="R64" s="157">
        <v>1.4999999999999999E-2</v>
      </c>
      <c r="S64" s="157" t="s">
        <v>371</v>
      </c>
    </row>
    <row r="65" spans="2:19">
      <c r="B65" s="160">
        <v>58</v>
      </c>
      <c r="C65" s="157" t="s">
        <v>286</v>
      </c>
      <c r="D65" s="157" t="s">
        <v>282</v>
      </c>
      <c r="E65" s="157" t="s">
        <v>230</v>
      </c>
      <c r="F65" s="157" t="s">
        <v>367</v>
      </c>
      <c r="G65" s="157" t="s">
        <v>372</v>
      </c>
      <c r="H65" s="212" t="s">
        <v>572</v>
      </c>
      <c r="I65" s="212" t="s">
        <v>573</v>
      </c>
      <c r="J65" s="213" t="s">
        <v>574</v>
      </c>
      <c r="K65" s="157" t="s">
        <v>373</v>
      </c>
      <c r="L65" s="157" t="s">
        <v>374</v>
      </c>
      <c r="M65" s="157">
        <v>2</v>
      </c>
      <c r="N65" s="157">
        <v>8</v>
      </c>
      <c r="O65" s="172" t="s">
        <v>399</v>
      </c>
      <c r="P65" s="172" t="s">
        <v>401</v>
      </c>
      <c r="Q65" s="157">
        <v>708</v>
      </c>
      <c r="R65" s="157">
        <v>2.5000000000000001E-2</v>
      </c>
      <c r="S65" s="157" t="s">
        <v>371</v>
      </c>
    </row>
    <row r="66" spans="2:19">
      <c r="B66" s="160">
        <v>59</v>
      </c>
      <c r="C66" s="157" t="s">
        <v>286</v>
      </c>
      <c r="D66" s="157" t="s">
        <v>15</v>
      </c>
      <c r="E66" s="157" t="s">
        <v>231</v>
      </c>
      <c r="F66" s="157" t="s">
        <v>367</v>
      </c>
      <c r="G66" s="157" t="s">
        <v>368</v>
      </c>
      <c r="H66" s="212" t="s">
        <v>572</v>
      </c>
      <c r="I66" s="212" t="s">
        <v>573</v>
      </c>
      <c r="J66" s="213" t="s">
        <v>574</v>
      </c>
      <c r="K66" s="157" t="s">
        <v>369</v>
      </c>
      <c r="L66" s="157" t="s">
        <v>370</v>
      </c>
      <c r="M66" s="157">
        <v>2</v>
      </c>
      <c r="N66" s="157">
        <v>8</v>
      </c>
      <c r="O66" s="172" t="s">
        <v>399</v>
      </c>
      <c r="P66" s="172" t="s">
        <v>401</v>
      </c>
      <c r="Q66" s="157">
        <v>336</v>
      </c>
      <c r="R66" s="157">
        <v>1.4999999999999999E-2</v>
      </c>
      <c r="S66" s="157" t="s">
        <v>371</v>
      </c>
    </row>
    <row r="67" spans="2:19">
      <c r="B67" s="160">
        <v>60</v>
      </c>
      <c r="C67" s="157" t="s">
        <v>286</v>
      </c>
      <c r="D67" s="157" t="s">
        <v>15</v>
      </c>
      <c r="E67" s="157" t="s">
        <v>232</v>
      </c>
      <c r="F67" s="157" t="s">
        <v>367</v>
      </c>
      <c r="G67" s="157" t="s">
        <v>368</v>
      </c>
      <c r="H67" s="212" t="s">
        <v>572</v>
      </c>
      <c r="I67" s="212" t="s">
        <v>573</v>
      </c>
      <c r="J67" s="213" t="s">
        <v>574</v>
      </c>
      <c r="K67" s="157" t="s">
        <v>369</v>
      </c>
      <c r="L67" s="157" t="s">
        <v>370</v>
      </c>
      <c r="M67" s="157">
        <v>2</v>
      </c>
      <c r="N67" s="157">
        <v>8</v>
      </c>
      <c r="O67" s="172" t="s">
        <v>399</v>
      </c>
      <c r="P67" s="172" t="s">
        <v>401</v>
      </c>
      <c r="Q67" s="157">
        <v>144</v>
      </c>
      <c r="R67" s="157">
        <v>1.4999999999999999E-2</v>
      </c>
      <c r="S67" s="157" t="s">
        <v>371</v>
      </c>
    </row>
    <row r="68" spans="2:19">
      <c r="B68" s="160">
        <v>61</v>
      </c>
      <c r="C68" s="157" t="s">
        <v>286</v>
      </c>
      <c r="D68" s="157" t="s">
        <v>15</v>
      </c>
      <c r="E68" s="157" t="s">
        <v>233</v>
      </c>
      <c r="F68" s="157" t="s">
        <v>367</v>
      </c>
      <c r="G68" s="157" t="s">
        <v>372</v>
      </c>
      <c r="H68" s="212" t="s">
        <v>572</v>
      </c>
      <c r="I68" s="212" t="s">
        <v>573</v>
      </c>
      <c r="J68" s="213" t="s">
        <v>574</v>
      </c>
      <c r="K68" s="157" t="s">
        <v>373</v>
      </c>
      <c r="L68" s="157" t="s">
        <v>374</v>
      </c>
      <c r="M68" s="157">
        <v>2</v>
      </c>
      <c r="N68" s="157">
        <v>8</v>
      </c>
      <c r="O68" s="172" t="s">
        <v>399</v>
      </c>
      <c r="P68" s="172" t="s">
        <v>401</v>
      </c>
      <c r="Q68" s="157">
        <v>735</v>
      </c>
      <c r="R68" s="157">
        <v>2.5000000000000001E-2</v>
      </c>
      <c r="S68" s="157" t="s">
        <v>371</v>
      </c>
    </row>
    <row r="69" spans="2:19">
      <c r="B69" s="166">
        <v>62</v>
      </c>
      <c r="C69" s="167" t="s">
        <v>286</v>
      </c>
      <c r="D69" s="167" t="s">
        <v>15</v>
      </c>
      <c r="E69" s="167" t="s">
        <v>234</v>
      </c>
      <c r="F69" s="167" t="s">
        <v>367</v>
      </c>
      <c r="G69" s="167" t="s">
        <v>376</v>
      </c>
      <c r="H69" s="212" t="s">
        <v>572</v>
      </c>
      <c r="I69" s="212" t="s">
        <v>573</v>
      </c>
      <c r="J69" s="213" t="s">
        <v>574</v>
      </c>
      <c r="K69" s="167" t="s">
        <v>377</v>
      </c>
      <c r="L69" s="167" t="s">
        <v>378</v>
      </c>
      <c r="M69" s="167">
        <v>2</v>
      </c>
      <c r="N69" s="167">
        <v>8</v>
      </c>
      <c r="O69" s="172" t="s">
        <v>399</v>
      </c>
      <c r="P69" s="172" t="s">
        <v>401</v>
      </c>
      <c r="Q69" s="167">
        <v>50</v>
      </c>
      <c r="R69" s="167">
        <v>1.4999999999999999E-2</v>
      </c>
      <c r="S69" s="167" t="s">
        <v>379</v>
      </c>
    </row>
    <row r="70" spans="2:19">
      <c r="B70" s="160">
        <v>63</v>
      </c>
      <c r="C70" s="157" t="s">
        <v>286</v>
      </c>
      <c r="D70" s="157" t="s">
        <v>15</v>
      </c>
      <c r="E70" s="157" t="s">
        <v>235</v>
      </c>
      <c r="F70" s="157" t="s">
        <v>367</v>
      </c>
      <c r="G70" s="157" t="s">
        <v>368</v>
      </c>
      <c r="H70" s="212" t="s">
        <v>572</v>
      </c>
      <c r="I70" s="212" t="s">
        <v>573</v>
      </c>
      <c r="J70" s="213" t="s">
        <v>574</v>
      </c>
      <c r="K70" s="157" t="s">
        <v>369</v>
      </c>
      <c r="L70" s="157" t="s">
        <v>370</v>
      </c>
      <c r="M70" s="157">
        <v>2</v>
      </c>
      <c r="N70" s="157">
        <v>8</v>
      </c>
      <c r="O70" s="172" t="s">
        <v>399</v>
      </c>
      <c r="P70" s="172" t="s">
        <v>401</v>
      </c>
      <c r="Q70" s="157">
        <v>316</v>
      </c>
      <c r="R70" s="157">
        <v>1.4999999999999999E-2</v>
      </c>
      <c r="S70" s="157" t="s">
        <v>371</v>
      </c>
    </row>
    <row r="71" spans="2:19">
      <c r="B71" s="160">
        <v>64</v>
      </c>
      <c r="C71" s="157" t="s">
        <v>286</v>
      </c>
      <c r="D71" s="157" t="s">
        <v>15</v>
      </c>
      <c r="E71" s="157" t="s">
        <v>236</v>
      </c>
      <c r="F71" s="157" t="s">
        <v>367</v>
      </c>
      <c r="G71" s="157" t="s">
        <v>372</v>
      </c>
      <c r="H71" s="212" t="s">
        <v>572</v>
      </c>
      <c r="I71" s="212" t="s">
        <v>573</v>
      </c>
      <c r="J71" s="213" t="s">
        <v>574</v>
      </c>
      <c r="K71" s="157" t="s">
        <v>373</v>
      </c>
      <c r="L71" s="157" t="s">
        <v>374</v>
      </c>
      <c r="M71" s="157">
        <v>2</v>
      </c>
      <c r="N71" s="157">
        <v>8</v>
      </c>
      <c r="O71" s="172" t="s">
        <v>399</v>
      </c>
      <c r="P71" s="172" t="s">
        <v>401</v>
      </c>
      <c r="Q71" s="157">
        <v>524</v>
      </c>
      <c r="R71" s="157">
        <v>2.5000000000000001E-2</v>
      </c>
      <c r="S71" s="157" t="s">
        <v>371</v>
      </c>
    </row>
    <row r="72" spans="2:19">
      <c r="B72" s="160">
        <v>65</v>
      </c>
      <c r="C72" s="157" t="s">
        <v>286</v>
      </c>
      <c r="D72" s="157" t="s">
        <v>282</v>
      </c>
      <c r="E72" s="157" t="s">
        <v>237</v>
      </c>
      <c r="F72" s="157" t="s">
        <v>367</v>
      </c>
      <c r="G72" s="157" t="s">
        <v>368</v>
      </c>
      <c r="H72" s="212" t="s">
        <v>572</v>
      </c>
      <c r="I72" s="212" t="s">
        <v>573</v>
      </c>
      <c r="J72" s="213" t="s">
        <v>574</v>
      </c>
      <c r="K72" s="157" t="s">
        <v>369</v>
      </c>
      <c r="L72" s="157" t="s">
        <v>370</v>
      </c>
      <c r="M72" s="157">
        <v>2</v>
      </c>
      <c r="N72" s="157">
        <v>8</v>
      </c>
      <c r="O72" s="172" t="s">
        <v>399</v>
      </c>
      <c r="P72" s="172" t="s">
        <v>401</v>
      </c>
      <c r="Q72" s="157">
        <v>244</v>
      </c>
      <c r="R72" s="157">
        <v>1.4999999999999999E-2</v>
      </c>
      <c r="S72" s="157" t="s">
        <v>371</v>
      </c>
    </row>
    <row r="73" spans="2:19">
      <c r="B73" s="160">
        <v>66</v>
      </c>
      <c r="C73" s="157" t="s">
        <v>287</v>
      </c>
      <c r="D73" s="157" t="s">
        <v>32</v>
      </c>
      <c r="E73" s="157" t="s">
        <v>238</v>
      </c>
      <c r="F73" s="157" t="s">
        <v>367</v>
      </c>
      <c r="G73" s="157" t="s">
        <v>372</v>
      </c>
      <c r="H73" s="212" t="s">
        <v>572</v>
      </c>
      <c r="I73" s="212" t="s">
        <v>573</v>
      </c>
      <c r="J73" s="213" t="s">
        <v>574</v>
      </c>
      <c r="K73" s="157" t="s">
        <v>373</v>
      </c>
      <c r="L73" s="157" t="s">
        <v>374</v>
      </c>
      <c r="M73" s="157">
        <v>2</v>
      </c>
      <c r="N73" s="157">
        <v>8</v>
      </c>
      <c r="O73" s="172" t="s">
        <v>399</v>
      </c>
      <c r="P73" s="172" t="s">
        <v>401</v>
      </c>
      <c r="Q73" s="157">
        <v>486</v>
      </c>
      <c r="R73" s="157">
        <v>2.5000000000000001E-2</v>
      </c>
      <c r="S73" s="157" t="s">
        <v>371</v>
      </c>
    </row>
    <row r="74" spans="2:19">
      <c r="B74" s="160">
        <v>67</v>
      </c>
      <c r="C74" s="157" t="s">
        <v>287</v>
      </c>
      <c r="D74" s="157" t="s">
        <v>32</v>
      </c>
      <c r="E74" s="157" t="s">
        <v>239</v>
      </c>
      <c r="F74" s="157" t="s">
        <v>367</v>
      </c>
      <c r="G74" s="157" t="s">
        <v>372</v>
      </c>
      <c r="H74" s="212" t="s">
        <v>572</v>
      </c>
      <c r="I74" s="212" t="s">
        <v>573</v>
      </c>
      <c r="J74" s="213" t="s">
        <v>574</v>
      </c>
      <c r="K74" s="157" t="s">
        <v>373</v>
      </c>
      <c r="L74" s="157" t="s">
        <v>374</v>
      </c>
      <c r="M74" s="157">
        <v>2</v>
      </c>
      <c r="N74" s="157">
        <v>8</v>
      </c>
      <c r="O74" s="172" t="s">
        <v>399</v>
      </c>
      <c r="P74" s="172" t="s">
        <v>401</v>
      </c>
      <c r="Q74" s="157">
        <v>588</v>
      </c>
      <c r="R74" s="157">
        <v>2.5000000000000001E-2</v>
      </c>
      <c r="S74" s="157" t="s">
        <v>371</v>
      </c>
    </row>
    <row r="75" spans="2:19">
      <c r="B75" s="160">
        <v>68</v>
      </c>
      <c r="C75" s="157" t="s">
        <v>287</v>
      </c>
      <c r="D75" s="157" t="s">
        <v>32</v>
      </c>
      <c r="E75" s="157" t="s">
        <v>240</v>
      </c>
      <c r="F75" s="157" t="s">
        <v>367</v>
      </c>
      <c r="G75" s="157" t="s">
        <v>368</v>
      </c>
      <c r="H75" s="212" t="s">
        <v>572</v>
      </c>
      <c r="I75" s="212" t="s">
        <v>573</v>
      </c>
      <c r="J75" s="213" t="s">
        <v>574</v>
      </c>
      <c r="K75" s="157" t="s">
        <v>369</v>
      </c>
      <c r="L75" s="157" t="s">
        <v>370</v>
      </c>
      <c r="M75" s="157">
        <v>2</v>
      </c>
      <c r="N75" s="157">
        <v>8</v>
      </c>
      <c r="O75" s="172" t="s">
        <v>399</v>
      </c>
      <c r="P75" s="172" t="s">
        <v>401</v>
      </c>
      <c r="Q75" s="157">
        <v>102</v>
      </c>
      <c r="R75" s="157">
        <v>1.4999999999999999E-2</v>
      </c>
      <c r="S75" s="157" t="s">
        <v>371</v>
      </c>
    </row>
    <row r="76" spans="2:19">
      <c r="B76" s="160">
        <v>69</v>
      </c>
      <c r="C76" s="157" t="s">
        <v>287</v>
      </c>
      <c r="D76" s="157" t="s">
        <v>32</v>
      </c>
      <c r="E76" s="157" t="s">
        <v>241</v>
      </c>
      <c r="F76" s="157" t="s">
        <v>367</v>
      </c>
      <c r="G76" s="157" t="s">
        <v>372</v>
      </c>
      <c r="H76" s="212" t="s">
        <v>572</v>
      </c>
      <c r="I76" s="212" t="s">
        <v>573</v>
      </c>
      <c r="J76" s="213" t="s">
        <v>574</v>
      </c>
      <c r="K76" s="157" t="s">
        <v>373</v>
      </c>
      <c r="L76" s="157" t="s">
        <v>374</v>
      </c>
      <c r="M76" s="157">
        <v>2</v>
      </c>
      <c r="N76" s="157">
        <v>8</v>
      </c>
      <c r="O76" s="172" t="s">
        <v>399</v>
      </c>
      <c r="P76" s="172" t="s">
        <v>401</v>
      </c>
      <c r="Q76" s="157">
        <v>420</v>
      </c>
      <c r="R76" s="157">
        <v>1.4999999999999999E-2</v>
      </c>
      <c r="S76" s="157" t="s">
        <v>371</v>
      </c>
    </row>
    <row r="77" spans="2:19">
      <c r="B77" s="160">
        <v>70</v>
      </c>
      <c r="C77" s="157" t="s">
        <v>287</v>
      </c>
      <c r="D77" s="157" t="s">
        <v>32</v>
      </c>
      <c r="E77" s="157" t="s">
        <v>242</v>
      </c>
      <c r="F77" s="157" t="s">
        <v>367</v>
      </c>
      <c r="G77" s="157" t="s">
        <v>368</v>
      </c>
      <c r="H77" s="212" t="s">
        <v>572</v>
      </c>
      <c r="I77" s="212" t="s">
        <v>573</v>
      </c>
      <c r="J77" s="213" t="s">
        <v>574</v>
      </c>
      <c r="K77" s="157" t="s">
        <v>369</v>
      </c>
      <c r="L77" s="157" t="s">
        <v>370</v>
      </c>
      <c r="M77" s="157">
        <v>2</v>
      </c>
      <c r="N77" s="157">
        <v>8</v>
      </c>
      <c r="O77" s="172" t="s">
        <v>399</v>
      </c>
      <c r="P77" s="172" t="s">
        <v>401</v>
      </c>
      <c r="Q77" s="157">
        <v>215</v>
      </c>
      <c r="R77" s="157">
        <v>1.4999999999999999E-2</v>
      </c>
      <c r="S77" s="157" t="s">
        <v>371</v>
      </c>
    </row>
    <row r="78" spans="2:19">
      <c r="B78" s="166">
        <v>71</v>
      </c>
      <c r="C78" s="167" t="s">
        <v>287</v>
      </c>
      <c r="D78" s="167" t="s">
        <v>32</v>
      </c>
      <c r="E78" s="167" t="s">
        <v>243</v>
      </c>
      <c r="F78" s="167" t="s">
        <v>367</v>
      </c>
      <c r="G78" s="167" t="s">
        <v>380</v>
      </c>
      <c r="H78" s="212" t="s">
        <v>572</v>
      </c>
      <c r="I78" s="212" t="s">
        <v>573</v>
      </c>
      <c r="J78" s="213" t="s">
        <v>574</v>
      </c>
      <c r="K78" s="167" t="s">
        <v>381</v>
      </c>
      <c r="L78" s="167" t="s">
        <v>370</v>
      </c>
      <c r="M78" s="167">
        <v>2</v>
      </c>
      <c r="N78" s="167">
        <v>8</v>
      </c>
      <c r="O78" s="172" t="s">
        <v>399</v>
      </c>
      <c r="P78" s="172" t="s">
        <v>401</v>
      </c>
      <c r="Q78" s="167">
        <v>150</v>
      </c>
      <c r="R78" s="167">
        <v>1.4999999999999999E-2</v>
      </c>
      <c r="S78" s="167" t="s">
        <v>379</v>
      </c>
    </row>
    <row r="79" spans="2:19">
      <c r="B79" s="160">
        <v>72</v>
      </c>
      <c r="C79" s="157" t="s">
        <v>287</v>
      </c>
      <c r="D79" s="157" t="s">
        <v>32</v>
      </c>
      <c r="E79" s="157" t="s">
        <v>244</v>
      </c>
      <c r="F79" s="157" t="s">
        <v>367</v>
      </c>
      <c r="G79" s="157" t="s">
        <v>368</v>
      </c>
      <c r="H79" s="212" t="s">
        <v>572</v>
      </c>
      <c r="I79" s="212" t="s">
        <v>573</v>
      </c>
      <c r="J79" s="213" t="s">
        <v>574</v>
      </c>
      <c r="K79" s="157" t="s">
        <v>369</v>
      </c>
      <c r="L79" s="157" t="s">
        <v>370</v>
      </c>
      <c r="M79" s="157">
        <v>2</v>
      </c>
      <c r="N79" s="157">
        <v>8</v>
      </c>
      <c r="O79" s="172" t="s">
        <v>399</v>
      </c>
      <c r="P79" s="172" t="s">
        <v>401</v>
      </c>
      <c r="Q79" s="157">
        <v>310</v>
      </c>
      <c r="R79" s="157">
        <v>1.4999999999999999E-2</v>
      </c>
      <c r="S79" s="157" t="s">
        <v>371</v>
      </c>
    </row>
    <row r="80" spans="2:19">
      <c r="B80" s="160">
        <v>73</v>
      </c>
      <c r="C80" s="157" t="s">
        <v>287</v>
      </c>
      <c r="D80" s="157" t="s">
        <v>282</v>
      </c>
      <c r="E80" s="157" t="s">
        <v>245</v>
      </c>
      <c r="F80" s="157" t="s">
        <v>367</v>
      </c>
      <c r="G80" s="157" t="s">
        <v>372</v>
      </c>
      <c r="H80" s="212" t="s">
        <v>572</v>
      </c>
      <c r="I80" s="212" t="s">
        <v>573</v>
      </c>
      <c r="J80" s="213" t="s">
        <v>574</v>
      </c>
      <c r="K80" s="157" t="s">
        <v>373</v>
      </c>
      <c r="L80" s="157" t="s">
        <v>374</v>
      </c>
      <c r="M80" s="157">
        <v>2</v>
      </c>
      <c r="N80" s="157">
        <v>8</v>
      </c>
      <c r="O80" s="172" t="s">
        <v>399</v>
      </c>
      <c r="P80" s="172" t="s">
        <v>401</v>
      </c>
      <c r="Q80" s="157">
        <v>708</v>
      </c>
      <c r="R80" s="157">
        <v>2.5000000000000001E-2</v>
      </c>
      <c r="S80" s="157" t="s">
        <v>371</v>
      </c>
    </row>
    <row r="81" spans="2:19">
      <c r="B81" s="160">
        <v>74</v>
      </c>
      <c r="C81" s="157" t="s">
        <v>287</v>
      </c>
      <c r="D81" s="157" t="s">
        <v>15</v>
      </c>
      <c r="E81" s="157" t="s">
        <v>246</v>
      </c>
      <c r="F81" s="157" t="s">
        <v>367</v>
      </c>
      <c r="G81" s="157" t="s">
        <v>368</v>
      </c>
      <c r="H81" s="212" t="s">
        <v>572</v>
      </c>
      <c r="I81" s="212" t="s">
        <v>573</v>
      </c>
      <c r="J81" s="213" t="s">
        <v>574</v>
      </c>
      <c r="K81" s="157" t="s">
        <v>369</v>
      </c>
      <c r="L81" s="157" t="s">
        <v>370</v>
      </c>
      <c r="M81" s="157">
        <v>2</v>
      </c>
      <c r="N81" s="157">
        <v>8</v>
      </c>
      <c r="O81" s="172" t="s">
        <v>399</v>
      </c>
      <c r="P81" s="172" t="s">
        <v>401</v>
      </c>
      <c r="Q81" s="157">
        <v>336</v>
      </c>
      <c r="R81" s="157">
        <v>1.4999999999999999E-2</v>
      </c>
      <c r="S81" s="157" t="s">
        <v>371</v>
      </c>
    </row>
    <row r="82" spans="2:19">
      <c r="B82" s="160">
        <v>75</v>
      </c>
      <c r="C82" s="157" t="s">
        <v>287</v>
      </c>
      <c r="D82" s="157" t="s">
        <v>15</v>
      </c>
      <c r="E82" s="157" t="s">
        <v>247</v>
      </c>
      <c r="F82" s="157" t="s">
        <v>367</v>
      </c>
      <c r="G82" s="157" t="s">
        <v>368</v>
      </c>
      <c r="H82" s="212" t="s">
        <v>572</v>
      </c>
      <c r="I82" s="212" t="s">
        <v>573</v>
      </c>
      <c r="J82" s="213" t="s">
        <v>574</v>
      </c>
      <c r="K82" s="157" t="s">
        <v>369</v>
      </c>
      <c r="L82" s="157" t="s">
        <v>370</v>
      </c>
      <c r="M82" s="157">
        <v>2</v>
      </c>
      <c r="N82" s="157">
        <v>8</v>
      </c>
      <c r="O82" s="172" t="s">
        <v>399</v>
      </c>
      <c r="P82" s="172" t="s">
        <v>401</v>
      </c>
      <c r="Q82" s="157">
        <v>144</v>
      </c>
      <c r="R82" s="157">
        <v>1.4999999999999999E-2</v>
      </c>
      <c r="S82" s="157" t="s">
        <v>371</v>
      </c>
    </row>
    <row r="83" spans="2:19">
      <c r="B83" s="160">
        <v>76</v>
      </c>
      <c r="C83" s="157" t="s">
        <v>287</v>
      </c>
      <c r="D83" s="157" t="s">
        <v>15</v>
      </c>
      <c r="E83" s="157" t="s">
        <v>248</v>
      </c>
      <c r="F83" s="157" t="s">
        <v>367</v>
      </c>
      <c r="G83" s="157" t="s">
        <v>372</v>
      </c>
      <c r="H83" s="212" t="s">
        <v>572</v>
      </c>
      <c r="I83" s="212" t="s">
        <v>573</v>
      </c>
      <c r="J83" s="213" t="s">
        <v>574</v>
      </c>
      <c r="K83" s="157" t="s">
        <v>373</v>
      </c>
      <c r="L83" s="157" t="s">
        <v>374</v>
      </c>
      <c r="M83" s="157">
        <v>2</v>
      </c>
      <c r="N83" s="157">
        <v>8</v>
      </c>
      <c r="O83" s="172" t="s">
        <v>399</v>
      </c>
      <c r="P83" s="172" t="s">
        <v>401</v>
      </c>
      <c r="Q83" s="157">
        <v>735</v>
      </c>
      <c r="R83" s="157">
        <v>2.5000000000000001E-2</v>
      </c>
      <c r="S83" s="157" t="s">
        <v>371</v>
      </c>
    </row>
    <row r="84" spans="2:19">
      <c r="B84" s="166">
        <v>77</v>
      </c>
      <c r="C84" s="167" t="s">
        <v>287</v>
      </c>
      <c r="D84" s="167" t="s">
        <v>15</v>
      </c>
      <c r="E84" s="167" t="s">
        <v>249</v>
      </c>
      <c r="F84" s="167" t="s">
        <v>367</v>
      </c>
      <c r="G84" s="167" t="s">
        <v>376</v>
      </c>
      <c r="H84" s="212" t="s">
        <v>572</v>
      </c>
      <c r="I84" s="212" t="s">
        <v>573</v>
      </c>
      <c r="J84" s="213" t="s">
        <v>574</v>
      </c>
      <c r="K84" s="167" t="s">
        <v>377</v>
      </c>
      <c r="L84" s="167" t="s">
        <v>378</v>
      </c>
      <c r="M84" s="167">
        <v>2</v>
      </c>
      <c r="N84" s="167">
        <v>8</v>
      </c>
      <c r="O84" s="172" t="s">
        <v>399</v>
      </c>
      <c r="P84" s="172" t="s">
        <v>401</v>
      </c>
      <c r="Q84" s="167">
        <v>50</v>
      </c>
      <c r="R84" s="167">
        <v>1.4999999999999999E-2</v>
      </c>
      <c r="S84" s="167" t="s">
        <v>379</v>
      </c>
    </row>
    <row r="85" spans="2:19">
      <c r="B85" s="160">
        <v>78</v>
      </c>
      <c r="C85" s="157" t="s">
        <v>287</v>
      </c>
      <c r="D85" s="157" t="s">
        <v>15</v>
      </c>
      <c r="E85" s="157" t="s">
        <v>250</v>
      </c>
      <c r="F85" s="157" t="s">
        <v>367</v>
      </c>
      <c r="G85" s="157" t="s">
        <v>368</v>
      </c>
      <c r="H85" s="212" t="s">
        <v>572</v>
      </c>
      <c r="I85" s="212" t="s">
        <v>573</v>
      </c>
      <c r="J85" s="213" t="s">
        <v>574</v>
      </c>
      <c r="K85" s="157" t="s">
        <v>369</v>
      </c>
      <c r="L85" s="157" t="s">
        <v>370</v>
      </c>
      <c r="M85" s="157">
        <v>2</v>
      </c>
      <c r="N85" s="157">
        <v>8</v>
      </c>
      <c r="O85" s="172" t="s">
        <v>399</v>
      </c>
      <c r="P85" s="172" t="s">
        <v>401</v>
      </c>
      <c r="Q85" s="157">
        <v>316</v>
      </c>
      <c r="R85" s="157">
        <v>1.4999999999999999E-2</v>
      </c>
      <c r="S85" s="157" t="s">
        <v>371</v>
      </c>
    </row>
    <row r="86" spans="2:19">
      <c r="B86" s="160">
        <v>79</v>
      </c>
      <c r="C86" s="157" t="s">
        <v>287</v>
      </c>
      <c r="D86" s="157" t="s">
        <v>15</v>
      </c>
      <c r="E86" s="157" t="s">
        <v>251</v>
      </c>
      <c r="F86" s="157" t="s">
        <v>367</v>
      </c>
      <c r="G86" s="157" t="s">
        <v>372</v>
      </c>
      <c r="H86" s="212" t="s">
        <v>572</v>
      </c>
      <c r="I86" s="212" t="s">
        <v>573</v>
      </c>
      <c r="J86" s="213" t="s">
        <v>574</v>
      </c>
      <c r="K86" s="157" t="s">
        <v>373</v>
      </c>
      <c r="L86" s="157" t="s">
        <v>374</v>
      </c>
      <c r="M86" s="157">
        <v>2</v>
      </c>
      <c r="N86" s="157">
        <v>8</v>
      </c>
      <c r="O86" s="172" t="s">
        <v>399</v>
      </c>
      <c r="P86" s="172" t="s">
        <v>401</v>
      </c>
      <c r="Q86" s="157">
        <v>524</v>
      </c>
      <c r="R86" s="157">
        <v>2.5000000000000001E-2</v>
      </c>
      <c r="S86" s="157" t="s">
        <v>371</v>
      </c>
    </row>
    <row r="87" spans="2:19">
      <c r="B87" s="160">
        <v>80</v>
      </c>
      <c r="C87" s="157" t="s">
        <v>287</v>
      </c>
      <c r="D87" s="157" t="s">
        <v>282</v>
      </c>
      <c r="E87" s="157" t="s">
        <v>252</v>
      </c>
      <c r="F87" s="157" t="s">
        <v>367</v>
      </c>
      <c r="G87" s="157" t="s">
        <v>368</v>
      </c>
      <c r="H87" s="212" t="s">
        <v>572</v>
      </c>
      <c r="I87" s="212" t="s">
        <v>573</v>
      </c>
      <c r="J87" s="213" t="s">
        <v>574</v>
      </c>
      <c r="K87" s="157" t="s">
        <v>369</v>
      </c>
      <c r="L87" s="157" t="s">
        <v>370</v>
      </c>
      <c r="M87" s="157">
        <v>2</v>
      </c>
      <c r="N87" s="157">
        <v>8</v>
      </c>
      <c r="O87" s="172" t="s">
        <v>399</v>
      </c>
      <c r="P87" s="172" t="s">
        <v>401</v>
      </c>
      <c r="Q87" s="157">
        <v>244</v>
      </c>
      <c r="R87" s="157">
        <v>1.4999999999999999E-2</v>
      </c>
      <c r="S87" s="157" t="s">
        <v>371</v>
      </c>
    </row>
    <row r="88" spans="2:19">
      <c r="B88" s="160">
        <v>81</v>
      </c>
      <c r="C88" s="157" t="s">
        <v>288</v>
      </c>
      <c r="D88" s="157" t="s">
        <v>32</v>
      </c>
      <c r="E88" s="157" t="s">
        <v>253</v>
      </c>
      <c r="F88" s="157" t="s">
        <v>367</v>
      </c>
      <c r="G88" s="157" t="s">
        <v>372</v>
      </c>
      <c r="H88" s="212" t="s">
        <v>572</v>
      </c>
      <c r="I88" s="212" t="s">
        <v>573</v>
      </c>
      <c r="J88" s="213" t="s">
        <v>574</v>
      </c>
      <c r="K88" s="157" t="s">
        <v>373</v>
      </c>
      <c r="L88" s="157" t="s">
        <v>374</v>
      </c>
      <c r="M88" s="157">
        <v>2</v>
      </c>
      <c r="N88" s="157">
        <v>8</v>
      </c>
      <c r="O88" s="172" t="s">
        <v>399</v>
      </c>
      <c r="P88" s="172" t="s">
        <v>401</v>
      </c>
      <c r="Q88" s="157">
        <v>486</v>
      </c>
      <c r="R88" s="157">
        <v>2.5000000000000001E-2</v>
      </c>
      <c r="S88" s="157" t="s">
        <v>371</v>
      </c>
    </row>
    <row r="89" spans="2:19">
      <c r="B89" s="160">
        <v>82</v>
      </c>
      <c r="C89" s="157" t="s">
        <v>288</v>
      </c>
      <c r="D89" s="157" t="s">
        <v>32</v>
      </c>
      <c r="E89" s="157" t="s">
        <v>254</v>
      </c>
      <c r="F89" s="157" t="s">
        <v>367</v>
      </c>
      <c r="G89" s="157" t="s">
        <v>372</v>
      </c>
      <c r="H89" s="212" t="s">
        <v>572</v>
      </c>
      <c r="I89" s="212" t="s">
        <v>573</v>
      </c>
      <c r="J89" s="213" t="s">
        <v>574</v>
      </c>
      <c r="K89" s="157" t="s">
        <v>373</v>
      </c>
      <c r="L89" s="157" t="s">
        <v>374</v>
      </c>
      <c r="M89" s="157">
        <v>2</v>
      </c>
      <c r="N89" s="157">
        <v>8</v>
      </c>
      <c r="O89" s="172" t="s">
        <v>399</v>
      </c>
      <c r="P89" s="172" t="s">
        <v>401</v>
      </c>
      <c r="Q89" s="157">
        <v>588</v>
      </c>
      <c r="R89" s="157">
        <v>2.5000000000000001E-2</v>
      </c>
      <c r="S89" s="157" t="s">
        <v>371</v>
      </c>
    </row>
    <row r="90" spans="2:19">
      <c r="B90" s="160">
        <v>83</v>
      </c>
      <c r="C90" s="157" t="s">
        <v>288</v>
      </c>
      <c r="D90" s="157" t="s">
        <v>32</v>
      </c>
      <c r="E90" s="157" t="s">
        <v>255</v>
      </c>
      <c r="F90" s="157" t="s">
        <v>367</v>
      </c>
      <c r="G90" s="157" t="s">
        <v>368</v>
      </c>
      <c r="H90" s="212" t="s">
        <v>572</v>
      </c>
      <c r="I90" s="212" t="s">
        <v>573</v>
      </c>
      <c r="J90" s="213" t="s">
        <v>574</v>
      </c>
      <c r="K90" s="157" t="s">
        <v>369</v>
      </c>
      <c r="L90" s="157" t="s">
        <v>370</v>
      </c>
      <c r="M90" s="157">
        <v>2</v>
      </c>
      <c r="N90" s="157">
        <v>8</v>
      </c>
      <c r="O90" s="172" t="s">
        <v>399</v>
      </c>
      <c r="P90" s="172" t="s">
        <v>401</v>
      </c>
      <c r="Q90" s="157">
        <v>102</v>
      </c>
      <c r="R90" s="157">
        <v>1.4999999999999999E-2</v>
      </c>
      <c r="S90" s="157" t="s">
        <v>371</v>
      </c>
    </row>
    <row r="91" spans="2:19">
      <c r="B91" s="160">
        <v>84</v>
      </c>
      <c r="C91" s="157" t="s">
        <v>288</v>
      </c>
      <c r="D91" s="157" t="s">
        <v>32</v>
      </c>
      <c r="E91" s="157" t="s">
        <v>256</v>
      </c>
      <c r="F91" s="157" t="s">
        <v>367</v>
      </c>
      <c r="G91" s="157" t="s">
        <v>372</v>
      </c>
      <c r="H91" s="212" t="s">
        <v>572</v>
      </c>
      <c r="I91" s="212" t="s">
        <v>573</v>
      </c>
      <c r="J91" s="213" t="s">
        <v>574</v>
      </c>
      <c r="K91" s="157" t="s">
        <v>373</v>
      </c>
      <c r="L91" s="157" t="s">
        <v>374</v>
      </c>
      <c r="M91" s="157">
        <v>2</v>
      </c>
      <c r="N91" s="157">
        <v>8</v>
      </c>
      <c r="O91" s="172" t="s">
        <v>399</v>
      </c>
      <c r="P91" s="172" t="s">
        <v>401</v>
      </c>
      <c r="Q91" s="157">
        <v>420</v>
      </c>
      <c r="R91" s="157">
        <v>1.4999999999999999E-2</v>
      </c>
      <c r="S91" s="157" t="s">
        <v>371</v>
      </c>
    </row>
    <row r="92" spans="2:19">
      <c r="B92" s="160">
        <v>85</v>
      </c>
      <c r="C92" s="157" t="s">
        <v>288</v>
      </c>
      <c r="D92" s="157" t="s">
        <v>32</v>
      </c>
      <c r="E92" s="157" t="s">
        <v>257</v>
      </c>
      <c r="F92" s="157" t="s">
        <v>367</v>
      </c>
      <c r="G92" s="157" t="s">
        <v>368</v>
      </c>
      <c r="H92" s="212" t="s">
        <v>572</v>
      </c>
      <c r="I92" s="212" t="s">
        <v>573</v>
      </c>
      <c r="J92" s="213" t="s">
        <v>574</v>
      </c>
      <c r="K92" s="157" t="s">
        <v>369</v>
      </c>
      <c r="L92" s="157" t="s">
        <v>370</v>
      </c>
      <c r="M92" s="157">
        <v>2</v>
      </c>
      <c r="N92" s="157">
        <v>8</v>
      </c>
      <c r="O92" s="172" t="s">
        <v>399</v>
      </c>
      <c r="P92" s="172" t="s">
        <v>401</v>
      </c>
      <c r="Q92" s="157">
        <v>215</v>
      </c>
      <c r="R92" s="157">
        <v>1.4999999999999999E-2</v>
      </c>
      <c r="S92" s="157" t="s">
        <v>371</v>
      </c>
    </row>
    <row r="93" spans="2:19">
      <c r="B93" s="166">
        <v>86</v>
      </c>
      <c r="C93" s="167" t="s">
        <v>288</v>
      </c>
      <c r="D93" s="167" t="s">
        <v>32</v>
      </c>
      <c r="E93" s="167" t="s">
        <v>258</v>
      </c>
      <c r="F93" s="167" t="s">
        <v>367</v>
      </c>
      <c r="G93" s="167" t="s">
        <v>380</v>
      </c>
      <c r="H93" s="212" t="s">
        <v>572</v>
      </c>
      <c r="I93" s="212" t="s">
        <v>573</v>
      </c>
      <c r="J93" s="213" t="s">
        <v>574</v>
      </c>
      <c r="K93" s="167" t="s">
        <v>381</v>
      </c>
      <c r="L93" s="167" t="s">
        <v>370</v>
      </c>
      <c r="M93" s="167">
        <v>2</v>
      </c>
      <c r="N93" s="167">
        <v>8</v>
      </c>
      <c r="O93" s="172" t="s">
        <v>399</v>
      </c>
      <c r="P93" s="172" t="s">
        <v>401</v>
      </c>
      <c r="Q93" s="167">
        <v>150</v>
      </c>
      <c r="R93" s="167">
        <v>1.4999999999999999E-2</v>
      </c>
      <c r="S93" s="167" t="s">
        <v>379</v>
      </c>
    </row>
    <row r="94" spans="2:19">
      <c r="B94" s="160">
        <v>87</v>
      </c>
      <c r="C94" s="157" t="s">
        <v>288</v>
      </c>
      <c r="D94" s="157" t="s">
        <v>32</v>
      </c>
      <c r="E94" s="157" t="s">
        <v>259</v>
      </c>
      <c r="F94" s="157" t="s">
        <v>367</v>
      </c>
      <c r="G94" s="157" t="s">
        <v>368</v>
      </c>
      <c r="H94" s="212" t="s">
        <v>572</v>
      </c>
      <c r="I94" s="212" t="s">
        <v>573</v>
      </c>
      <c r="J94" s="213" t="s">
        <v>574</v>
      </c>
      <c r="K94" s="157" t="s">
        <v>369</v>
      </c>
      <c r="L94" s="157" t="s">
        <v>370</v>
      </c>
      <c r="M94" s="157">
        <v>2</v>
      </c>
      <c r="N94" s="157">
        <v>8</v>
      </c>
      <c r="O94" s="172" t="s">
        <v>399</v>
      </c>
      <c r="P94" s="172" t="s">
        <v>401</v>
      </c>
      <c r="Q94" s="157">
        <v>310</v>
      </c>
      <c r="R94" s="157">
        <v>1.4999999999999999E-2</v>
      </c>
      <c r="S94" s="157" t="s">
        <v>371</v>
      </c>
    </row>
    <row r="95" spans="2:19">
      <c r="B95" s="160">
        <v>88</v>
      </c>
      <c r="C95" s="157" t="s">
        <v>288</v>
      </c>
      <c r="D95" s="157" t="s">
        <v>282</v>
      </c>
      <c r="E95" s="157" t="s">
        <v>260</v>
      </c>
      <c r="F95" s="157" t="s">
        <v>367</v>
      </c>
      <c r="G95" s="157" t="s">
        <v>372</v>
      </c>
      <c r="H95" s="212" t="s">
        <v>572</v>
      </c>
      <c r="I95" s="212" t="s">
        <v>573</v>
      </c>
      <c r="J95" s="213" t="s">
        <v>574</v>
      </c>
      <c r="K95" s="157" t="s">
        <v>373</v>
      </c>
      <c r="L95" s="157" t="s">
        <v>374</v>
      </c>
      <c r="M95" s="157">
        <v>2</v>
      </c>
      <c r="N95" s="157">
        <v>8</v>
      </c>
      <c r="O95" s="172" t="s">
        <v>399</v>
      </c>
      <c r="P95" s="172" t="s">
        <v>401</v>
      </c>
      <c r="Q95" s="157">
        <v>708</v>
      </c>
      <c r="R95" s="157">
        <v>2.5000000000000001E-2</v>
      </c>
      <c r="S95" s="157" t="s">
        <v>371</v>
      </c>
    </row>
    <row r="96" spans="2:19">
      <c r="B96" s="160">
        <v>89</v>
      </c>
      <c r="C96" s="157" t="s">
        <v>288</v>
      </c>
      <c r="D96" s="157" t="s">
        <v>15</v>
      </c>
      <c r="E96" s="157" t="s">
        <v>261</v>
      </c>
      <c r="F96" s="157" t="s">
        <v>367</v>
      </c>
      <c r="G96" s="157" t="s">
        <v>368</v>
      </c>
      <c r="H96" s="212" t="s">
        <v>572</v>
      </c>
      <c r="I96" s="212" t="s">
        <v>573</v>
      </c>
      <c r="J96" s="213" t="s">
        <v>574</v>
      </c>
      <c r="K96" s="157" t="s">
        <v>369</v>
      </c>
      <c r="L96" s="157" t="s">
        <v>370</v>
      </c>
      <c r="M96" s="157">
        <v>2</v>
      </c>
      <c r="N96" s="157">
        <v>8</v>
      </c>
      <c r="O96" s="172" t="s">
        <v>399</v>
      </c>
      <c r="P96" s="172" t="s">
        <v>401</v>
      </c>
      <c r="Q96" s="157">
        <v>336</v>
      </c>
      <c r="R96" s="157">
        <v>1.4999999999999999E-2</v>
      </c>
      <c r="S96" s="157" t="s">
        <v>371</v>
      </c>
    </row>
    <row r="97" spans="2:19">
      <c r="B97" s="160">
        <v>90</v>
      </c>
      <c r="C97" s="157" t="s">
        <v>288</v>
      </c>
      <c r="D97" s="157" t="s">
        <v>15</v>
      </c>
      <c r="E97" s="157" t="s">
        <v>262</v>
      </c>
      <c r="F97" s="157" t="s">
        <v>367</v>
      </c>
      <c r="G97" s="157" t="s">
        <v>368</v>
      </c>
      <c r="H97" s="212" t="s">
        <v>572</v>
      </c>
      <c r="I97" s="212" t="s">
        <v>573</v>
      </c>
      <c r="J97" s="213" t="s">
        <v>574</v>
      </c>
      <c r="K97" s="157" t="s">
        <v>369</v>
      </c>
      <c r="L97" s="157" t="s">
        <v>370</v>
      </c>
      <c r="M97" s="157">
        <v>2</v>
      </c>
      <c r="N97" s="157">
        <v>8</v>
      </c>
      <c r="O97" s="172" t="s">
        <v>399</v>
      </c>
      <c r="P97" s="172" t="s">
        <v>401</v>
      </c>
      <c r="Q97" s="157">
        <v>144</v>
      </c>
      <c r="R97" s="157">
        <v>1.4999999999999999E-2</v>
      </c>
      <c r="S97" s="157" t="s">
        <v>371</v>
      </c>
    </row>
    <row r="98" spans="2:19">
      <c r="B98" s="160">
        <v>91</v>
      </c>
      <c r="C98" s="157" t="s">
        <v>288</v>
      </c>
      <c r="D98" s="157" t="s">
        <v>15</v>
      </c>
      <c r="E98" s="157" t="s">
        <v>263</v>
      </c>
      <c r="F98" s="157" t="s">
        <v>367</v>
      </c>
      <c r="G98" s="157" t="s">
        <v>372</v>
      </c>
      <c r="H98" s="212" t="s">
        <v>572</v>
      </c>
      <c r="I98" s="212" t="s">
        <v>573</v>
      </c>
      <c r="J98" s="213" t="s">
        <v>574</v>
      </c>
      <c r="K98" s="157" t="s">
        <v>373</v>
      </c>
      <c r="L98" s="157" t="s">
        <v>374</v>
      </c>
      <c r="M98" s="157">
        <v>2</v>
      </c>
      <c r="N98" s="157">
        <v>8</v>
      </c>
      <c r="O98" s="172" t="s">
        <v>399</v>
      </c>
      <c r="P98" s="172" t="s">
        <v>401</v>
      </c>
      <c r="Q98" s="157">
        <v>735</v>
      </c>
      <c r="R98" s="157">
        <v>2.5000000000000001E-2</v>
      </c>
      <c r="S98" s="157" t="s">
        <v>371</v>
      </c>
    </row>
    <row r="99" spans="2:19">
      <c r="B99" s="166">
        <v>92</v>
      </c>
      <c r="C99" s="167" t="s">
        <v>288</v>
      </c>
      <c r="D99" s="167" t="s">
        <v>15</v>
      </c>
      <c r="E99" s="167" t="s">
        <v>264</v>
      </c>
      <c r="F99" s="167" t="s">
        <v>367</v>
      </c>
      <c r="G99" s="167" t="s">
        <v>376</v>
      </c>
      <c r="H99" s="212" t="s">
        <v>572</v>
      </c>
      <c r="I99" s="212" t="s">
        <v>573</v>
      </c>
      <c r="J99" s="213" t="s">
        <v>574</v>
      </c>
      <c r="K99" s="167" t="s">
        <v>377</v>
      </c>
      <c r="L99" s="167" t="s">
        <v>378</v>
      </c>
      <c r="M99" s="167">
        <v>2</v>
      </c>
      <c r="N99" s="167">
        <v>8</v>
      </c>
      <c r="O99" s="172" t="s">
        <v>399</v>
      </c>
      <c r="P99" s="172" t="s">
        <v>401</v>
      </c>
      <c r="Q99" s="167">
        <v>50</v>
      </c>
      <c r="R99" s="167">
        <v>1.4999999999999999E-2</v>
      </c>
      <c r="S99" s="167" t="s">
        <v>379</v>
      </c>
    </row>
    <row r="100" spans="2:19">
      <c r="B100" s="160">
        <v>93</v>
      </c>
      <c r="C100" s="157" t="s">
        <v>288</v>
      </c>
      <c r="D100" s="157" t="s">
        <v>15</v>
      </c>
      <c r="E100" s="157" t="s">
        <v>265</v>
      </c>
      <c r="F100" s="157" t="s">
        <v>367</v>
      </c>
      <c r="G100" s="157" t="s">
        <v>368</v>
      </c>
      <c r="H100" s="212" t="s">
        <v>572</v>
      </c>
      <c r="I100" s="212" t="s">
        <v>573</v>
      </c>
      <c r="J100" s="213" t="s">
        <v>574</v>
      </c>
      <c r="K100" s="157" t="s">
        <v>369</v>
      </c>
      <c r="L100" s="157" t="s">
        <v>370</v>
      </c>
      <c r="M100" s="157">
        <v>2</v>
      </c>
      <c r="N100" s="157">
        <v>8</v>
      </c>
      <c r="O100" s="172" t="s">
        <v>399</v>
      </c>
      <c r="P100" s="172" t="s">
        <v>401</v>
      </c>
      <c r="Q100" s="157">
        <v>316</v>
      </c>
      <c r="R100" s="157">
        <v>1.4999999999999999E-2</v>
      </c>
      <c r="S100" s="157" t="s">
        <v>371</v>
      </c>
    </row>
    <row r="101" spans="2:19">
      <c r="B101" s="160">
        <v>94</v>
      </c>
      <c r="C101" s="157" t="s">
        <v>288</v>
      </c>
      <c r="D101" s="157" t="s">
        <v>15</v>
      </c>
      <c r="E101" s="157" t="s">
        <v>266</v>
      </c>
      <c r="F101" s="157" t="s">
        <v>367</v>
      </c>
      <c r="G101" s="157" t="s">
        <v>372</v>
      </c>
      <c r="H101" s="212" t="s">
        <v>572</v>
      </c>
      <c r="I101" s="212" t="s">
        <v>573</v>
      </c>
      <c r="J101" s="213" t="s">
        <v>574</v>
      </c>
      <c r="K101" s="157" t="s">
        <v>373</v>
      </c>
      <c r="L101" s="157" t="s">
        <v>374</v>
      </c>
      <c r="M101" s="157">
        <v>2</v>
      </c>
      <c r="N101" s="157">
        <v>8</v>
      </c>
      <c r="O101" s="172" t="s">
        <v>399</v>
      </c>
      <c r="P101" s="172" t="s">
        <v>401</v>
      </c>
      <c r="Q101" s="157">
        <v>524</v>
      </c>
      <c r="R101" s="157">
        <v>2.5000000000000001E-2</v>
      </c>
      <c r="S101" s="157" t="s">
        <v>371</v>
      </c>
    </row>
    <row r="102" spans="2:19">
      <c r="B102" s="160">
        <v>95</v>
      </c>
      <c r="C102" s="157" t="s">
        <v>288</v>
      </c>
      <c r="D102" s="157" t="s">
        <v>282</v>
      </c>
      <c r="E102" s="157" t="s">
        <v>267</v>
      </c>
      <c r="F102" s="157" t="s">
        <v>367</v>
      </c>
      <c r="G102" s="157" t="s">
        <v>368</v>
      </c>
      <c r="H102" s="212" t="s">
        <v>572</v>
      </c>
      <c r="I102" s="212" t="s">
        <v>573</v>
      </c>
      <c r="J102" s="213" t="s">
        <v>574</v>
      </c>
      <c r="K102" s="157" t="s">
        <v>369</v>
      </c>
      <c r="L102" s="157" t="s">
        <v>370</v>
      </c>
      <c r="M102" s="157">
        <v>2</v>
      </c>
      <c r="N102" s="157">
        <v>8</v>
      </c>
      <c r="O102" s="172" t="s">
        <v>399</v>
      </c>
      <c r="P102" s="172" t="s">
        <v>401</v>
      </c>
      <c r="Q102" s="157">
        <v>244</v>
      </c>
      <c r="R102" s="157">
        <v>1.4999999999999999E-2</v>
      </c>
      <c r="S102" s="157" t="s">
        <v>371</v>
      </c>
    </row>
    <row r="103" spans="2:19">
      <c r="B103" s="160">
        <v>96</v>
      </c>
      <c r="C103" s="157" t="s">
        <v>289</v>
      </c>
      <c r="D103" s="157" t="s">
        <v>282</v>
      </c>
      <c r="E103" s="157" t="s">
        <v>268</v>
      </c>
      <c r="F103" s="157" t="s">
        <v>367</v>
      </c>
      <c r="G103" s="157" t="s">
        <v>368</v>
      </c>
      <c r="H103" s="212" t="s">
        <v>572</v>
      </c>
      <c r="I103" s="212" t="s">
        <v>573</v>
      </c>
      <c r="J103" s="213" t="s">
        <v>574</v>
      </c>
      <c r="K103" s="157" t="s">
        <v>369</v>
      </c>
      <c r="L103" s="157" t="s">
        <v>370</v>
      </c>
      <c r="M103" s="157">
        <v>2</v>
      </c>
      <c r="N103" s="157">
        <v>8</v>
      </c>
      <c r="O103" s="172" t="s">
        <v>399</v>
      </c>
      <c r="P103" s="172" t="s">
        <v>401</v>
      </c>
      <c r="Q103" s="157">
        <v>215</v>
      </c>
      <c r="R103" s="157">
        <v>1.4999999999999999E-2</v>
      </c>
      <c r="S103" s="157" t="s">
        <v>371</v>
      </c>
    </row>
    <row r="104" spans="2:19">
      <c r="B104" s="160">
        <v>97</v>
      </c>
      <c r="C104" s="157" t="s">
        <v>289</v>
      </c>
      <c r="D104" s="157" t="s">
        <v>282</v>
      </c>
      <c r="E104" s="157" t="s">
        <v>269</v>
      </c>
      <c r="F104" s="157" t="s">
        <v>367</v>
      </c>
      <c r="G104" s="157" t="s">
        <v>372</v>
      </c>
      <c r="H104" s="212" t="s">
        <v>572</v>
      </c>
      <c r="I104" s="212" t="s">
        <v>573</v>
      </c>
      <c r="J104" s="213" t="s">
        <v>574</v>
      </c>
      <c r="K104" s="157" t="s">
        <v>373</v>
      </c>
      <c r="L104" s="157" t="s">
        <v>374</v>
      </c>
      <c r="M104" s="157">
        <v>2</v>
      </c>
      <c r="N104" s="157">
        <v>8</v>
      </c>
      <c r="O104" s="172" t="s">
        <v>399</v>
      </c>
      <c r="P104" s="172" t="s">
        <v>401</v>
      </c>
      <c r="Q104" s="157">
        <v>456</v>
      </c>
      <c r="R104" s="157">
        <v>1.4999999999999999E-2</v>
      </c>
      <c r="S104" s="157" t="s">
        <v>371</v>
      </c>
    </row>
    <row r="105" spans="2:19">
      <c r="B105" s="160">
        <v>98</v>
      </c>
      <c r="C105" s="157" t="s">
        <v>289</v>
      </c>
      <c r="D105" s="157" t="s">
        <v>282</v>
      </c>
      <c r="E105" s="157" t="s">
        <v>270</v>
      </c>
      <c r="F105" s="157" t="s">
        <v>367</v>
      </c>
      <c r="G105" s="157" t="s">
        <v>368</v>
      </c>
      <c r="H105" s="212" t="s">
        <v>572</v>
      </c>
      <c r="I105" s="212" t="s">
        <v>573</v>
      </c>
      <c r="J105" s="213" t="s">
        <v>574</v>
      </c>
      <c r="K105" s="157" t="s">
        <v>369</v>
      </c>
      <c r="L105" s="157" t="s">
        <v>370</v>
      </c>
      <c r="M105" s="157">
        <v>2</v>
      </c>
      <c r="N105" s="157">
        <v>8</v>
      </c>
      <c r="O105" s="172" t="s">
        <v>399</v>
      </c>
      <c r="P105" s="172" t="s">
        <v>401</v>
      </c>
      <c r="Q105" s="157">
        <v>315</v>
      </c>
      <c r="R105" s="157">
        <v>2.5000000000000001E-2</v>
      </c>
      <c r="S105" s="157" t="s">
        <v>371</v>
      </c>
    </row>
    <row r="106" spans="2:19">
      <c r="B106" s="160">
        <v>99</v>
      </c>
      <c r="C106" s="157" t="s">
        <v>289</v>
      </c>
      <c r="D106" s="157" t="s">
        <v>15</v>
      </c>
      <c r="E106" s="157" t="s">
        <v>271</v>
      </c>
      <c r="F106" s="157" t="s">
        <v>367</v>
      </c>
      <c r="G106" s="157" t="s">
        <v>368</v>
      </c>
      <c r="H106" s="212" t="s">
        <v>572</v>
      </c>
      <c r="I106" s="212" t="s">
        <v>573</v>
      </c>
      <c r="J106" s="213" t="s">
        <v>574</v>
      </c>
      <c r="K106" s="157" t="s">
        <v>369</v>
      </c>
      <c r="L106" s="157" t="s">
        <v>370</v>
      </c>
      <c r="M106" s="157">
        <v>2</v>
      </c>
      <c r="N106" s="157">
        <v>8</v>
      </c>
      <c r="O106" s="172" t="s">
        <v>399</v>
      </c>
      <c r="P106" s="172" t="s">
        <v>401</v>
      </c>
      <c r="Q106" s="157">
        <v>104</v>
      </c>
      <c r="R106" s="157">
        <v>1.4999999999999999E-2</v>
      </c>
      <c r="S106" s="157" t="s">
        <v>371</v>
      </c>
    </row>
    <row r="107" spans="2:19">
      <c r="B107" s="160">
        <v>100</v>
      </c>
      <c r="C107" s="157" t="s">
        <v>289</v>
      </c>
      <c r="D107" s="157" t="s">
        <v>15</v>
      </c>
      <c r="E107" s="157" t="s">
        <v>272</v>
      </c>
      <c r="F107" s="157" t="s">
        <v>367</v>
      </c>
      <c r="G107" s="157" t="s">
        <v>372</v>
      </c>
      <c r="H107" s="212" t="s">
        <v>572</v>
      </c>
      <c r="I107" s="212" t="s">
        <v>573</v>
      </c>
      <c r="J107" s="213" t="s">
        <v>574</v>
      </c>
      <c r="K107" s="157" t="s">
        <v>373</v>
      </c>
      <c r="L107" s="157" t="s">
        <v>374</v>
      </c>
      <c r="M107" s="157">
        <v>2</v>
      </c>
      <c r="N107" s="157">
        <v>8</v>
      </c>
      <c r="O107" s="172" t="s">
        <v>399</v>
      </c>
      <c r="P107" s="172" t="s">
        <v>401</v>
      </c>
      <c r="Q107" s="157">
        <v>632</v>
      </c>
      <c r="R107" s="157">
        <v>2.5000000000000001E-2</v>
      </c>
      <c r="S107" s="157" t="s">
        <v>371</v>
      </c>
    </row>
    <row r="108" spans="2:19">
      <c r="B108" s="160">
        <v>101</v>
      </c>
      <c r="C108" s="157" t="s">
        <v>55</v>
      </c>
      <c r="D108" s="157" t="s">
        <v>282</v>
      </c>
      <c r="E108" s="157" t="s">
        <v>273</v>
      </c>
      <c r="F108" s="157" t="s">
        <v>367</v>
      </c>
      <c r="G108" s="157" t="s">
        <v>372</v>
      </c>
      <c r="H108" s="212" t="s">
        <v>572</v>
      </c>
      <c r="I108" s="212" t="s">
        <v>573</v>
      </c>
      <c r="J108" s="213" t="s">
        <v>574</v>
      </c>
      <c r="K108" s="157" t="s">
        <v>373</v>
      </c>
      <c r="L108" s="157" t="s">
        <v>374</v>
      </c>
      <c r="M108" s="157">
        <v>2</v>
      </c>
      <c r="N108" s="157">
        <v>8</v>
      </c>
      <c r="O108" s="172" t="s">
        <v>399</v>
      </c>
      <c r="P108" s="172" t="s">
        <v>401</v>
      </c>
      <c r="Q108" s="157">
        <v>610</v>
      </c>
      <c r="R108" s="157">
        <v>1.4999999999999999E-2</v>
      </c>
      <c r="S108" s="157" t="s">
        <v>371</v>
      </c>
    </row>
    <row r="109" spans="2:19">
      <c r="B109" s="160">
        <v>102</v>
      </c>
      <c r="C109" s="157" t="s">
        <v>55</v>
      </c>
      <c r="D109" s="157" t="s">
        <v>282</v>
      </c>
      <c r="E109" s="157" t="s">
        <v>274</v>
      </c>
      <c r="F109" s="157" t="s">
        <v>367</v>
      </c>
      <c r="G109" s="157" t="s">
        <v>372</v>
      </c>
      <c r="H109" s="212" t="s">
        <v>572</v>
      </c>
      <c r="I109" s="212" t="s">
        <v>573</v>
      </c>
      <c r="J109" s="213" t="s">
        <v>574</v>
      </c>
      <c r="K109" s="157" t="s">
        <v>373</v>
      </c>
      <c r="L109" s="157" t="s">
        <v>374</v>
      </c>
      <c r="M109" s="157">
        <v>2</v>
      </c>
      <c r="N109" s="157">
        <v>8</v>
      </c>
      <c r="O109" s="172" t="s">
        <v>399</v>
      </c>
      <c r="P109" s="172" t="s">
        <v>401</v>
      </c>
      <c r="Q109" s="157">
        <v>768</v>
      </c>
      <c r="R109" s="157">
        <v>2.5000000000000001E-2</v>
      </c>
      <c r="S109" s="157" t="s">
        <v>371</v>
      </c>
    </row>
    <row r="110" spans="2:19">
      <c r="B110" s="160">
        <v>103</v>
      </c>
      <c r="C110" s="157" t="s">
        <v>55</v>
      </c>
      <c r="D110" s="157" t="s">
        <v>282</v>
      </c>
      <c r="E110" s="157" t="s">
        <v>275</v>
      </c>
      <c r="F110" s="157" t="s">
        <v>367</v>
      </c>
      <c r="G110" s="157" t="s">
        <v>372</v>
      </c>
      <c r="H110" s="212" t="s">
        <v>572</v>
      </c>
      <c r="I110" s="212" t="s">
        <v>573</v>
      </c>
      <c r="J110" s="213" t="s">
        <v>574</v>
      </c>
      <c r="K110" s="157" t="s">
        <v>373</v>
      </c>
      <c r="L110" s="157" t="s">
        <v>374</v>
      </c>
      <c r="M110" s="157">
        <v>2</v>
      </c>
      <c r="N110" s="157">
        <v>8</v>
      </c>
      <c r="O110" s="172" t="s">
        <v>399</v>
      </c>
      <c r="P110" s="172" t="s">
        <v>401</v>
      </c>
      <c r="Q110" s="157">
        <v>561</v>
      </c>
      <c r="R110" s="157">
        <v>1.4999999999999999E-2</v>
      </c>
      <c r="S110" s="157" t="s">
        <v>371</v>
      </c>
    </row>
    <row r="111" spans="2:19">
      <c r="B111" s="160">
        <v>104</v>
      </c>
      <c r="C111" s="157" t="s">
        <v>55</v>
      </c>
      <c r="D111" s="157" t="s">
        <v>15</v>
      </c>
      <c r="E111" s="157" t="s">
        <v>276</v>
      </c>
      <c r="F111" s="157" t="s">
        <v>367</v>
      </c>
      <c r="G111" s="157" t="s">
        <v>372</v>
      </c>
      <c r="H111" s="212" t="s">
        <v>572</v>
      </c>
      <c r="I111" s="212" t="s">
        <v>573</v>
      </c>
      <c r="J111" s="213" t="s">
        <v>574</v>
      </c>
      <c r="K111" s="157" t="s">
        <v>373</v>
      </c>
      <c r="L111" s="157" t="s">
        <v>374</v>
      </c>
      <c r="M111" s="157">
        <v>2</v>
      </c>
      <c r="N111" s="157">
        <v>8</v>
      </c>
      <c r="O111" s="172" t="s">
        <v>399</v>
      </c>
      <c r="P111" s="172" t="s">
        <v>401</v>
      </c>
      <c r="Q111" s="157">
        <v>474</v>
      </c>
      <c r="R111" s="157">
        <v>1.4999999999999999E-2</v>
      </c>
      <c r="S111" s="157" t="s">
        <v>371</v>
      </c>
    </row>
    <row r="112" spans="2:19">
      <c r="B112" s="160">
        <v>105</v>
      </c>
      <c r="C112" s="157" t="s">
        <v>55</v>
      </c>
      <c r="D112" s="157" t="s">
        <v>15</v>
      </c>
      <c r="E112" s="157" t="s">
        <v>277</v>
      </c>
      <c r="F112" s="157" t="s">
        <v>367</v>
      </c>
      <c r="G112" s="157" t="s">
        <v>372</v>
      </c>
      <c r="H112" s="212" t="s">
        <v>572</v>
      </c>
      <c r="I112" s="212" t="s">
        <v>573</v>
      </c>
      <c r="J112" s="213" t="s">
        <v>574</v>
      </c>
      <c r="K112" s="157" t="s">
        <v>373</v>
      </c>
      <c r="L112" s="157" t="s">
        <v>374</v>
      </c>
      <c r="M112" s="157">
        <v>2</v>
      </c>
      <c r="N112" s="157">
        <v>8</v>
      </c>
      <c r="O112" s="172" t="s">
        <v>399</v>
      </c>
      <c r="P112" s="172" t="s">
        <v>401</v>
      </c>
      <c r="Q112" s="157">
        <v>756</v>
      </c>
      <c r="R112" s="157">
        <v>2.5000000000000001E-2</v>
      </c>
      <c r="S112" s="157" t="s">
        <v>371</v>
      </c>
    </row>
    <row r="113" spans="2:19">
      <c r="B113" s="160">
        <v>106</v>
      </c>
      <c r="C113" s="157" t="s">
        <v>55</v>
      </c>
      <c r="D113" s="157" t="s">
        <v>15</v>
      </c>
      <c r="E113" s="157" t="s">
        <v>278</v>
      </c>
      <c r="F113" s="157" t="s">
        <v>367</v>
      </c>
      <c r="G113" s="157" t="s">
        <v>368</v>
      </c>
      <c r="H113" s="212" t="s">
        <v>572</v>
      </c>
      <c r="I113" s="212" t="s">
        <v>573</v>
      </c>
      <c r="J113" s="213" t="s">
        <v>574</v>
      </c>
      <c r="K113" s="157" t="s">
        <v>369</v>
      </c>
      <c r="L113" s="157" t="s">
        <v>370</v>
      </c>
      <c r="M113" s="157">
        <v>2</v>
      </c>
      <c r="N113" s="157">
        <v>8</v>
      </c>
      <c r="O113" s="172" t="s">
        <v>399</v>
      </c>
      <c r="P113" s="172" t="s">
        <v>401</v>
      </c>
      <c r="Q113" s="157">
        <v>208</v>
      </c>
      <c r="R113" s="157">
        <v>1.4999999999999999E-2</v>
      </c>
      <c r="S113" s="157" t="s">
        <v>371</v>
      </c>
    </row>
    <row r="114" spans="2:19">
      <c r="B114" s="160">
        <v>107</v>
      </c>
      <c r="C114" s="157" t="s">
        <v>55</v>
      </c>
      <c r="D114" s="157" t="s">
        <v>15</v>
      </c>
      <c r="E114" s="157" t="s">
        <v>279</v>
      </c>
      <c r="F114" s="157" t="s">
        <v>367</v>
      </c>
      <c r="G114" s="157" t="s">
        <v>372</v>
      </c>
      <c r="H114" s="212" t="s">
        <v>572</v>
      </c>
      <c r="I114" s="212" t="s">
        <v>573</v>
      </c>
      <c r="J114" s="213" t="s">
        <v>574</v>
      </c>
      <c r="K114" s="157" t="s">
        <v>373</v>
      </c>
      <c r="L114" s="157" t="s">
        <v>374</v>
      </c>
      <c r="M114" s="157">
        <v>2</v>
      </c>
      <c r="N114" s="157">
        <v>8</v>
      </c>
      <c r="O114" s="172" t="s">
        <v>399</v>
      </c>
      <c r="P114" s="172" t="s">
        <v>401</v>
      </c>
      <c r="Q114" s="157">
        <v>440</v>
      </c>
      <c r="R114" s="157">
        <v>1.4999999999999999E-2</v>
      </c>
      <c r="S114" s="157" t="s">
        <v>371</v>
      </c>
    </row>
    <row r="115" spans="2:19">
      <c r="B115" s="160">
        <v>108</v>
      </c>
      <c r="C115" s="157" t="s">
        <v>55</v>
      </c>
      <c r="D115" s="157" t="s">
        <v>15</v>
      </c>
      <c r="E115" s="157" t="s">
        <v>280</v>
      </c>
      <c r="F115" s="157" t="s">
        <v>367</v>
      </c>
      <c r="G115" s="157" t="s">
        <v>372</v>
      </c>
      <c r="H115" s="212" t="s">
        <v>572</v>
      </c>
      <c r="I115" s="212" t="s">
        <v>573</v>
      </c>
      <c r="J115" s="213" t="s">
        <v>574</v>
      </c>
      <c r="K115" s="157" t="s">
        <v>373</v>
      </c>
      <c r="L115" s="157" t="s">
        <v>374</v>
      </c>
      <c r="M115" s="157">
        <v>2</v>
      </c>
      <c r="N115" s="157">
        <v>8</v>
      </c>
      <c r="O115" s="172" t="s">
        <v>399</v>
      </c>
      <c r="P115" s="172" t="s">
        <v>401</v>
      </c>
      <c r="Q115" s="157">
        <v>888</v>
      </c>
      <c r="R115" s="157">
        <v>2.5000000000000001E-2</v>
      </c>
      <c r="S115" s="157" t="s">
        <v>371</v>
      </c>
    </row>
    <row r="116" spans="2:19" ht="15.75" thickBot="1">
      <c r="B116" s="170">
        <v>109</v>
      </c>
      <c r="C116" s="171" t="s">
        <v>55</v>
      </c>
      <c r="D116" s="171" t="s">
        <v>15</v>
      </c>
      <c r="E116" s="171" t="s">
        <v>281</v>
      </c>
      <c r="F116" s="171" t="s">
        <v>367</v>
      </c>
      <c r="G116" s="171" t="s">
        <v>372</v>
      </c>
      <c r="H116" s="214" t="s">
        <v>572</v>
      </c>
      <c r="I116" s="214" t="s">
        <v>573</v>
      </c>
      <c r="J116" s="215" t="s">
        <v>574</v>
      </c>
      <c r="K116" s="171" t="s">
        <v>373</v>
      </c>
      <c r="L116" s="170" t="s">
        <v>374</v>
      </c>
      <c r="M116" s="171">
        <v>2</v>
      </c>
      <c r="N116" s="191">
        <v>8</v>
      </c>
      <c r="O116" s="190" t="s">
        <v>399</v>
      </c>
      <c r="P116" s="190" t="s">
        <v>401</v>
      </c>
      <c r="Q116" s="191">
        <v>652</v>
      </c>
      <c r="R116" s="171">
        <v>1.4999999999999999E-2</v>
      </c>
      <c r="S116" s="171" t="s">
        <v>371</v>
      </c>
    </row>
    <row r="117" spans="2:19">
      <c r="B117" s="154"/>
      <c r="C117" s="154"/>
      <c r="D117" s="154"/>
      <c r="E117" s="154"/>
      <c r="F117" s="155"/>
      <c r="G117" s="155"/>
      <c r="H117" s="137"/>
      <c r="I117" s="155"/>
      <c r="J117" s="155"/>
      <c r="K117" s="155"/>
      <c r="L117" s="155"/>
      <c r="M117" s="155"/>
      <c r="N117" s="59"/>
      <c r="O117" s="192"/>
      <c r="P117" s="192"/>
      <c r="Q117" s="192"/>
      <c r="R117" s="154"/>
      <c r="S117" s="154"/>
    </row>
    <row r="118" spans="2:19">
      <c r="B118" s="154"/>
      <c r="C118" s="154"/>
      <c r="D118" s="154"/>
      <c r="E118" s="154"/>
      <c r="F118" s="155"/>
      <c r="G118" s="155"/>
      <c r="H118" s="155"/>
      <c r="I118" s="155"/>
      <c r="J118" s="155"/>
      <c r="K118" s="155"/>
      <c r="L118" s="155"/>
      <c r="M118" s="155"/>
      <c r="N118" s="155"/>
      <c r="O118" s="154"/>
      <c r="P118" s="154"/>
      <c r="Q118" s="154"/>
      <c r="R118" s="154"/>
      <c r="S118" s="154"/>
    </row>
    <row r="119" spans="2:19">
      <c r="B119" s="154"/>
      <c r="C119" s="154"/>
      <c r="D119" s="154"/>
      <c r="E119" s="154"/>
      <c r="F119" s="155"/>
      <c r="G119" s="155"/>
      <c r="H119" s="155"/>
      <c r="I119" s="155"/>
      <c r="J119" s="155"/>
      <c r="K119" s="155"/>
      <c r="L119" s="155"/>
      <c r="M119" s="155"/>
      <c r="N119" s="155"/>
      <c r="O119" s="154"/>
      <c r="P119" s="154"/>
      <c r="Q119" s="154"/>
      <c r="R119" s="154"/>
      <c r="S119" s="154"/>
    </row>
    <row r="120" spans="2:19">
      <c r="B120" s="154"/>
      <c r="C120" s="154"/>
      <c r="D120" s="154"/>
      <c r="E120" s="154"/>
      <c r="F120" s="155"/>
      <c r="G120" s="155"/>
      <c r="H120" s="155"/>
      <c r="I120" s="155"/>
      <c r="J120" s="155"/>
      <c r="K120" s="155"/>
      <c r="L120" s="155"/>
      <c r="M120" s="155"/>
      <c r="N120" s="155"/>
      <c r="O120" s="154"/>
      <c r="P120" s="154"/>
      <c r="Q120" s="154"/>
      <c r="R120" s="154"/>
      <c r="S120" s="154"/>
    </row>
    <row r="121" spans="2:19">
      <c r="B121" s="154"/>
      <c r="C121" s="154"/>
      <c r="D121" s="154"/>
      <c r="E121" s="154"/>
      <c r="F121" s="155"/>
      <c r="G121" s="155"/>
      <c r="H121" s="155"/>
      <c r="I121" s="155"/>
      <c r="J121" s="155"/>
      <c r="K121" s="155"/>
      <c r="L121" s="155"/>
      <c r="M121" s="155"/>
      <c r="N121" s="155"/>
      <c r="O121" s="154"/>
      <c r="P121" s="154"/>
      <c r="Q121" s="154"/>
      <c r="R121" s="154"/>
      <c r="S121" s="154"/>
    </row>
    <row r="122" spans="2:19">
      <c r="B122" s="154"/>
      <c r="C122" s="154"/>
      <c r="D122" s="154"/>
      <c r="E122" s="154"/>
      <c r="F122" s="155"/>
      <c r="G122" s="155"/>
      <c r="H122" s="155"/>
      <c r="I122" s="155"/>
      <c r="J122" s="155"/>
      <c r="K122" s="155"/>
      <c r="L122" s="155"/>
      <c r="M122" s="155"/>
      <c r="N122" s="155"/>
      <c r="O122" s="154"/>
      <c r="P122" s="154"/>
      <c r="Q122" s="154"/>
      <c r="R122" s="154"/>
      <c r="S122" s="154"/>
    </row>
  </sheetData>
  <mergeCells count="7">
    <mergeCell ref="H6:J6"/>
    <mergeCell ref="K6:S6"/>
    <mergeCell ref="G6:G7"/>
    <mergeCell ref="B6:B7"/>
    <mergeCell ref="F6:F7"/>
    <mergeCell ref="E6:E7"/>
    <mergeCell ref="C6:D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G49"/>
  <sheetViews>
    <sheetView showGridLines="0" workbookViewId="0">
      <pane xSplit="4" ySplit="8" topLeftCell="J9" activePane="bottomRight" state="frozen"/>
      <selection pane="topRight" activeCell="E1" sqref="E1"/>
      <selection pane="bottomLeft" activeCell="A9" sqref="A9"/>
      <selection pane="bottomRight" activeCell="Z1" sqref="Z1:AA1048576"/>
    </sheetView>
  </sheetViews>
  <sheetFormatPr defaultRowHeight="12.75"/>
  <cols>
    <col min="1" max="1" width="5.28515625" style="1" customWidth="1"/>
    <col min="2" max="2" width="14.42578125" style="6" customWidth="1"/>
    <col min="3" max="3" width="10" style="6" customWidth="1"/>
    <col min="4" max="5" width="10.85546875" style="1" customWidth="1"/>
    <col min="6" max="6" width="9.5703125" style="184" customWidth="1"/>
    <col min="7" max="7" width="9" style="6" customWidth="1"/>
    <col min="8" max="8" width="13.42578125" style="6" customWidth="1"/>
    <col min="9" max="9" width="10.85546875" style="2" customWidth="1"/>
    <col min="10" max="10" width="9.140625" style="2"/>
    <col min="11" max="12" width="11.140625" style="2" customWidth="1"/>
    <col min="13" max="18" width="9.140625" style="2"/>
    <col min="19" max="19" width="10.28515625" style="2" customWidth="1"/>
    <col min="20" max="21" width="9.140625" style="2"/>
    <col min="22" max="23" width="9.140625" style="54"/>
    <col min="24" max="24" width="6.7109375" style="54" customWidth="1"/>
    <col min="25" max="25" width="9.140625" style="54"/>
    <col min="26" max="27" width="0" style="2" hidden="1" customWidth="1"/>
    <col min="28" max="16384" width="9.140625" style="2"/>
  </cols>
  <sheetData>
    <row r="1" spans="1:33">
      <c r="B1" s="1"/>
      <c r="C1" s="1"/>
    </row>
    <row r="2" spans="1:33" ht="15.75">
      <c r="B2" s="1"/>
      <c r="C2" s="1"/>
      <c r="F2" s="183" t="s">
        <v>11</v>
      </c>
      <c r="G2" s="3"/>
      <c r="H2" s="3"/>
    </row>
    <row r="3" spans="1:33">
      <c r="B3" s="1"/>
      <c r="C3" s="1"/>
    </row>
    <row r="4" spans="1:33" ht="15.75">
      <c r="B4" s="1"/>
      <c r="C4" s="50"/>
      <c r="D4" s="33" t="s">
        <v>291</v>
      </c>
      <c r="E4" s="34"/>
    </row>
    <row r="5" spans="1:33" ht="13.5" thickBot="1">
      <c r="B5" s="1"/>
      <c r="C5" s="1"/>
    </row>
    <row r="6" spans="1:33" s="13" customFormat="1" ht="13.5" customHeight="1" thickBot="1">
      <c r="A6" s="228" t="s">
        <v>0</v>
      </c>
      <c r="B6" s="221" t="s">
        <v>59</v>
      </c>
      <c r="C6" s="275"/>
      <c r="D6" s="228" t="s">
        <v>60</v>
      </c>
      <c r="E6" s="7"/>
      <c r="F6" s="262" t="s">
        <v>65</v>
      </c>
      <c r="G6" s="262" t="s">
        <v>61</v>
      </c>
      <c r="H6" s="262" t="s">
        <v>366</v>
      </c>
      <c r="I6" s="115" t="s">
        <v>119</v>
      </c>
      <c r="J6" s="266" t="s">
        <v>67</v>
      </c>
      <c r="K6" s="266"/>
      <c r="L6" s="266"/>
      <c r="M6" s="266"/>
      <c r="N6" s="266"/>
      <c r="O6" s="266"/>
      <c r="P6" s="266"/>
      <c r="Q6" s="266"/>
      <c r="R6" s="266"/>
      <c r="S6" s="266" t="s">
        <v>70</v>
      </c>
      <c r="T6" s="266"/>
      <c r="U6" s="266"/>
      <c r="V6" s="266"/>
      <c r="W6" s="266"/>
      <c r="X6" s="266"/>
      <c r="Y6" s="266"/>
      <c r="Z6" s="274"/>
      <c r="AA6" s="118"/>
      <c r="AB6" s="266" t="s">
        <v>71</v>
      </c>
      <c r="AC6" s="266"/>
      <c r="AD6" s="266"/>
      <c r="AE6" s="267" t="s">
        <v>74</v>
      </c>
      <c r="AF6" s="267"/>
      <c r="AG6" s="26"/>
    </row>
    <row r="7" spans="1:33" s="13" customFormat="1" ht="13.5" customHeight="1" thickBot="1">
      <c r="A7" s="278"/>
      <c r="B7" s="276"/>
      <c r="C7" s="277"/>
      <c r="D7" s="278"/>
      <c r="E7" s="9" t="s">
        <v>1</v>
      </c>
      <c r="F7" s="263"/>
      <c r="G7" s="263"/>
      <c r="H7" s="263"/>
      <c r="I7" s="116" t="s">
        <v>120</v>
      </c>
      <c r="J7" s="27" t="s">
        <v>78</v>
      </c>
      <c r="K7" s="27" t="s">
        <v>79</v>
      </c>
      <c r="L7" s="27" t="s">
        <v>80</v>
      </c>
      <c r="M7" s="27" t="s">
        <v>81</v>
      </c>
      <c r="N7" s="27" t="s">
        <v>82</v>
      </c>
      <c r="O7" s="27" t="s">
        <v>83</v>
      </c>
      <c r="P7" s="27" t="s">
        <v>83</v>
      </c>
      <c r="Q7" s="268" t="s">
        <v>84</v>
      </c>
      <c r="R7" s="268"/>
      <c r="S7" s="27" t="s">
        <v>91</v>
      </c>
      <c r="T7" s="269" t="s">
        <v>92</v>
      </c>
      <c r="U7" s="27" t="s">
        <v>93</v>
      </c>
      <c r="V7" s="271" t="s">
        <v>65</v>
      </c>
      <c r="W7" s="55" t="s">
        <v>94</v>
      </c>
      <c r="X7" s="55" t="s">
        <v>80</v>
      </c>
      <c r="Y7" s="271" t="s">
        <v>95</v>
      </c>
      <c r="Z7" s="27" t="s">
        <v>94</v>
      </c>
      <c r="AA7" s="27" t="s">
        <v>93</v>
      </c>
      <c r="AB7" s="269" t="s">
        <v>97</v>
      </c>
      <c r="AC7" s="27" t="s">
        <v>98</v>
      </c>
      <c r="AD7" s="269" t="s">
        <v>83</v>
      </c>
      <c r="AE7" s="269" t="s">
        <v>97</v>
      </c>
      <c r="AF7" s="269" t="s">
        <v>83</v>
      </c>
      <c r="AG7" s="26"/>
    </row>
    <row r="8" spans="1:33" s="13" customFormat="1" ht="13.5" thickBot="1">
      <c r="A8" s="220"/>
      <c r="B8" s="22" t="s">
        <v>118</v>
      </c>
      <c r="C8" s="14" t="s">
        <v>117</v>
      </c>
      <c r="D8" s="220"/>
      <c r="E8" s="11"/>
      <c r="F8" s="273"/>
      <c r="G8" s="273"/>
      <c r="H8" s="273"/>
      <c r="I8" s="117" t="s">
        <v>104</v>
      </c>
      <c r="J8" s="28" t="s">
        <v>102</v>
      </c>
      <c r="K8" s="28" t="s">
        <v>103</v>
      </c>
      <c r="L8" s="28" t="s">
        <v>104</v>
      </c>
      <c r="M8" s="28" t="s">
        <v>104</v>
      </c>
      <c r="N8" s="28" t="s">
        <v>105</v>
      </c>
      <c r="O8" s="28" t="s">
        <v>121</v>
      </c>
      <c r="P8" s="28" t="s">
        <v>106</v>
      </c>
      <c r="Q8" s="29" t="s">
        <v>97</v>
      </c>
      <c r="R8" s="29" t="s">
        <v>83</v>
      </c>
      <c r="S8" s="28" t="s">
        <v>111</v>
      </c>
      <c r="T8" s="270"/>
      <c r="U8" s="28" t="s">
        <v>112</v>
      </c>
      <c r="V8" s="272"/>
      <c r="W8" s="56" t="s">
        <v>122</v>
      </c>
      <c r="X8" s="56" t="s">
        <v>104</v>
      </c>
      <c r="Y8" s="272"/>
      <c r="Z8" s="28" t="s">
        <v>114</v>
      </c>
      <c r="AA8" s="28" t="s">
        <v>115</v>
      </c>
      <c r="AB8" s="220"/>
      <c r="AC8" s="28" t="s">
        <v>100</v>
      </c>
      <c r="AD8" s="220"/>
      <c r="AE8" s="220"/>
      <c r="AF8" s="220"/>
      <c r="AG8" s="26"/>
    </row>
    <row r="9" spans="1:33" s="31" customFormat="1" ht="15.95" customHeight="1">
      <c r="A9" s="48">
        <v>1</v>
      </c>
      <c r="B9" s="144" t="s">
        <v>303</v>
      </c>
      <c r="C9" s="141" t="s">
        <v>282</v>
      </c>
      <c r="D9" s="142" t="s">
        <v>313</v>
      </c>
      <c r="E9" s="143" t="s">
        <v>314</v>
      </c>
      <c r="F9" s="32" t="s">
        <v>615</v>
      </c>
      <c r="G9" s="12" t="s">
        <v>618</v>
      </c>
      <c r="H9" s="12"/>
      <c r="I9" s="32"/>
      <c r="J9" s="32">
        <v>1559</v>
      </c>
      <c r="K9" s="32">
        <v>10</v>
      </c>
      <c r="L9" s="32" t="s">
        <v>600</v>
      </c>
      <c r="M9" s="32" t="s">
        <v>600</v>
      </c>
      <c r="N9" s="32" t="s">
        <v>600</v>
      </c>
      <c r="O9" s="32" t="s">
        <v>606</v>
      </c>
      <c r="P9" s="32" t="s">
        <v>602</v>
      </c>
      <c r="Q9" s="32">
        <v>2</v>
      </c>
      <c r="R9" s="32" t="s">
        <v>601</v>
      </c>
      <c r="S9" s="32" t="s">
        <v>616</v>
      </c>
      <c r="T9" s="32" t="s">
        <v>604</v>
      </c>
      <c r="U9" s="63">
        <v>0.9</v>
      </c>
      <c r="V9" s="32" t="s">
        <v>615</v>
      </c>
      <c r="W9" s="32" t="s">
        <v>607</v>
      </c>
      <c r="X9" s="32" t="s">
        <v>604</v>
      </c>
      <c r="Y9" s="32" t="s">
        <v>604</v>
      </c>
      <c r="Z9" s="32"/>
      <c r="AA9" s="32"/>
      <c r="AB9" s="32" t="s">
        <v>602</v>
      </c>
      <c r="AC9" s="32" t="s">
        <v>602</v>
      </c>
      <c r="AD9" s="32" t="s">
        <v>602</v>
      </c>
      <c r="AE9" s="32" t="s">
        <v>602</v>
      </c>
      <c r="AF9" s="32" t="s">
        <v>602</v>
      </c>
      <c r="AG9" s="30"/>
    </row>
    <row r="10" spans="1:33" s="31" customFormat="1" ht="15.95" customHeight="1">
      <c r="A10" s="49">
        <f>1+A9</f>
        <v>2</v>
      </c>
      <c r="B10" s="140" t="s">
        <v>303</v>
      </c>
      <c r="C10" s="145" t="s">
        <v>15</v>
      </c>
      <c r="D10" s="145" t="s">
        <v>315</v>
      </c>
      <c r="E10" s="146" t="s">
        <v>314</v>
      </c>
      <c r="F10" s="32" t="s">
        <v>615</v>
      </c>
      <c r="G10" s="12" t="s">
        <v>618</v>
      </c>
      <c r="H10" s="12"/>
      <c r="I10" s="32"/>
      <c r="J10" s="32">
        <v>1353.6</v>
      </c>
      <c r="K10" s="32">
        <v>10</v>
      </c>
      <c r="L10" s="32" t="s">
        <v>600</v>
      </c>
      <c r="M10" s="32" t="s">
        <v>600</v>
      </c>
      <c r="N10" s="32" t="s">
        <v>600</v>
      </c>
      <c r="O10" s="32" t="s">
        <v>606</v>
      </c>
      <c r="P10" s="32" t="s">
        <v>602</v>
      </c>
      <c r="Q10" s="32">
        <v>2</v>
      </c>
      <c r="R10" s="32" t="s">
        <v>601</v>
      </c>
      <c r="S10" s="32" t="s">
        <v>616</v>
      </c>
      <c r="T10" s="32" t="s">
        <v>604</v>
      </c>
      <c r="U10" s="63">
        <v>0.9</v>
      </c>
      <c r="V10" s="32" t="s">
        <v>615</v>
      </c>
      <c r="W10" s="32" t="s">
        <v>607</v>
      </c>
      <c r="X10" s="32" t="s">
        <v>604</v>
      </c>
      <c r="Y10" s="32" t="s">
        <v>604</v>
      </c>
      <c r="Z10" s="32"/>
      <c r="AA10" s="32"/>
      <c r="AB10" s="32" t="s">
        <v>602</v>
      </c>
      <c r="AC10" s="32" t="s">
        <v>602</v>
      </c>
      <c r="AD10" s="32" t="s">
        <v>602</v>
      </c>
      <c r="AE10" s="32" t="s">
        <v>602</v>
      </c>
      <c r="AF10" s="32" t="s">
        <v>602</v>
      </c>
      <c r="AG10" s="30"/>
    </row>
    <row r="11" spans="1:33" s="31" customFormat="1" ht="15.95" customHeight="1">
      <c r="A11" s="49">
        <f t="shared" ref="A11:A48" si="0">1+A10</f>
        <v>3</v>
      </c>
      <c r="B11" s="147" t="s">
        <v>303</v>
      </c>
      <c r="C11" s="148" t="s">
        <v>32</v>
      </c>
      <c r="D11" s="148" t="s">
        <v>316</v>
      </c>
      <c r="E11" s="149" t="s">
        <v>317</v>
      </c>
      <c r="F11" s="12" t="s">
        <v>393</v>
      </c>
      <c r="G11" s="12" t="s">
        <v>398</v>
      </c>
      <c r="H11" s="12"/>
      <c r="I11" s="32"/>
      <c r="J11" s="32">
        <v>2216</v>
      </c>
      <c r="K11" s="32">
        <v>6.85</v>
      </c>
      <c r="L11" s="32" t="s">
        <v>600</v>
      </c>
      <c r="M11" s="32">
        <v>315</v>
      </c>
      <c r="N11" s="32">
        <v>1</v>
      </c>
      <c r="O11" s="32" t="s">
        <v>610</v>
      </c>
      <c r="P11" s="32" t="s">
        <v>602</v>
      </c>
      <c r="Q11" s="32">
        <v>2</v>
      </c>
      <c r="R11" s="32" t="s">
        <v>601</v>
      </c>
      <c r="S11" s="32" t="s">
        <v>603</v>
      </c>
      <c r="T11" s="32" t="s">
        <v>604</v>
      </c>
      <c r="U11" s="63">
        <v>6.35</v>
      </c>
      <c r="V11" s="32" t="s">
        <v>605</v>
      </c>
      <c r="W11" s="32">
        <v>4</v>
      </c>
      <c r="X11" s="32" t="s">
        <v>604</v>
      </c>
      <c r="Y11" s="32" t="s">
        <v>604</v>
      </c>
      <c r="Z11" s="32"/>
      <c r="AA11" s="32"/>
      <c r="AB11" s="32" t="s">
        <v>602</v>
      </c>
      <c r="AC11" s="32" t="s">
        <v>602</v>
      </c>
      <c r="AD11" s="32" t="s">
        <v>602</v>
      </c>
      <c r="AE11" s="32" t="s">
        <v>602</v>
      </c>
      <c r="AF11" s="32" t="s">
        <v>602</v>
      </c>
      <c r="AG11" s="30"/>
    </row>
    <row r="12" spans="1:33" s="31" customFormat="1" ht="15.95" customHeight="1">
      <c r="A12" s="49">
        <f t="shared" si="0"/>
        <v>4</v>
      </c>
      <c r="B12" s="147" t="s">
        <v>318</v>
      </c>
      <c r="C12" s="148" t="s">
        <v>15</v>
      </c>
      <c r="D12" s="148" t="s">
        <v>319</v>
      </c>
      <c r="E12" s="149" t="s">
        <v>314</v>
      </c>
      <c r="F12" s="32" t="s">
        <v>615</v>
      </c>
      <c r="G12" s="12" t="s">
        <v>619</v>
      </c>
      <c r="H12" s="12"/>
      <c r="I12" s="32"/>
      <c r="J12" s="32">
        <v>295.2</v>
      </c>
      <c r="K12" s="32">
        <v>10</v>
      </c>
      <c r="L12" s="32" t="s">
        <v>600</v>
      </c>
      <c r="M12" s="32" t="s">
        <v>600</v>
      </c>
      <c r="N12" s="32" t="s">
        <v>600</v>
      </c>
      <c r="O12" s="32" t="s">
        <v>606</v>
      </c>
      <c r="P12" s="32" t="s">
        <v>602</v>
      </c>
      <c r="Q12" s="32">
        <v>2</v>
      </c>
      <c r="R12" s="32" t="s">
        <v>601</v>
      </c>
      <c r="S12" s="32" t="s">
        <v>620</v>
      </c>
      <c r="T12" s="32" t="s">
        <v>604</v>
      </c>
      <c r="U12" s="63">
        <v>0.7</v>
      </c>
      <c r="V12" s="32" t="s">
        <v>615</v>
      </c>
      <c r="W12" s="32" t="s">
        <v>607</v>
      </c>
      <c r="X12" s="32" t="s">
        <v>604</v>
      </c>
      <c r="Y12" s="32" t="s">
        <v>604</v>
      </c>
      <c r="Z12" s="32"/>
      <c r="AA12" s="32"/>
      <c r="AB12" s="32" t="s">
        <v>602</v>
      </c>
      <c r="AC12" s="32" t="s">
        <v>602</v>
      </c>
      <c r="AD12" s="32" t="s">
        <v>602</v>
      </c>
      <c r="AE12" s="32" t="s">
        <v>602</v>
      </c>
      <c r="AF12" s="32" t="s">
        <v>602</v>
      </c>
      <c r="AG12" s="30"/>
    </row>
    <row r="13" spans="1:33" s="31" customFormat="1" ht="15.95" customHeight="1">
      <c r="A13" s="49">
        <f t="shared" si="0"/>
        <v>5</v>
      </c>
      <c r="B13" s="147" t="s">
        <v>318</v>
      </c>
      <c r="C13" s="148" t="s">
        <v>15</v>
      </c>
      <c r="D13" s="148" t="s">
        <v>320</v>
      </c>
      <c r="E13" s="149" t="s">
        <v>317</v>
      </c>
      <c r="F13" s="12" t="s">
        <v>608</v>
      </c>
      <c r="G13" s="12" t="s">
        <v>609</v>
      </c>
      <c r="H13" s="12"/>
      <c r="I13" s="32"/>
      <c r="J13" s="32">
        <v>114</v>
      </c>
      <c r="K13" s="32">
        <v>16.7</v>
      </c>
      <c r="L13" s="32" t="s">
        <v>600</v>
      </c>
      <c r="M13" s="32">
        <v>125</v>
      </c>
      <c r="N13" s="32">
        <v>1</v>
      </c>
      <c r="O13" s="32" t="s">
        <v>610</v>
      </c>
      <c r="P13" s="32" t="s">
        <v>602</v>
      </c>
      <c r="Q13" s="32">
        <v>2</v>
      </c>
      <c r="R13" s="32" t="s">
        <v>601</v>
      </c>
      <c r="S13" s="32" t="s">
        <v>614</v>
      </c>
      <c r="T13" s="32" t="s">
        <v>604</v>
      </c>
      <c r="U13" s="63">
        <v>0.45</v>
      </c>
      <c r="V13" s="32" t="s">
        <v>605</v>
      </c>
      <c r="W13" s="32">
        <v>4</v>
      </c>
      <c r="X13" s="32" t="s">
        <v>604</v>
      </c>
      <c r="Y13" s="32" t="s">
        <v>604</v>
      </c>
      <c r="Z13" s="32"/>
      <c r="AA13" s="32"/>
      <c r="AB13" s="32" t="s">
        <v>602</v>
      </c>
      <c r="AC13" s="32" t="s">
        <v>602</v>
      </c>
      <c r="AD13" s="32" t="s">
        <v>602</v>
      </c>
      <c r="AE13" s="32" t="s">
        <v>602</v>
      </c>
      <c r="AF13" s="32" t="s">
        <v>602</v>
      </c>
      <c r="AG13" s="30"/>
    </row>
    <row r="14" spans="1:33" s="31" customFormat="1" ht="15.95" customHeight="1">
      <c r="A14" s="49">
        <f t="shared" si="0"/>
        <v>6</v>
      </c>
      <c r="B14" s="147" t="s">
        <v>318</v>
      </c>
      <c r="C14" s="148" t="s">
        <v>282</v>
      </c>
      <c r="D14" s="148" t="s">
        <v>321</v>
      </c>
      <c r="E14" s="149" t="s">
        <v>317</v>
      </c>
      <c r="F14" s="12" t="s">
        <v>393</v>
      </c>
      <c r="G14" s="12" t="s">
        <v>398</v>
      </c>
      <c r="H14" s="12"/>
      <c r="I14" s="32"/>
      <c r="J14" s="32">
        <v>1261</v>
      </c>
      <c r="K14" s="32">
        <v>29.1</v>
      </c>
      <c r="L14" s="32" t="s">
        <v>600</v>
      </c>
      <c r="M14" s="32">
        <v>315</v>
      </c>
      <c r="N14" s="32">
        <v>1</v>
      </c>
      <c r="O14" s="32" t="s">
        <v>610</v>
      </c>
      <c r="P14" s="32" t="s">
        <v>602</v>
      </c>
      <c r="Q14" s="32">
        <v>2</v>
      </c>
      <c r="R14" s="32" t="s">
        <v>601</v>
      </c>
      <c r="S14" s="32" t="s">
        <v>603</v>
      </c>
      <c r="T14" s="32" t="s">
        <v>604</v>
      </c>
      <c r="U14" s="63">
        <v>6.35</v>
      </c>
      <c r="V14" s="32" t="s">
        <v>605</v>
      </c>
      <c r="W14" s="32">
        <v>4</v>
      </c>
      <c r="X14" s="32" t="s">
        <v>604</v>
      </c>
      <c r="Y14" s="32" t="s">
        <v>604</v>
      </c>
      <c r="Z14" s="32"/>
      <c r="AA14" s="32"/>
      <c r="AB14" s="32" t="s">
        <v>602</v>
      </c>
      <c r="AC14" s="32" t="s">
        <v>602</v>
      </c>
      <c r="AD14" s="32" t="s">
        <v>602</v>
      </c>
      <c r="AE14" s="32" t="s">
        <v>602</v>
      </c>
      <c r="AF14" s="32" t="s">
        <v>602</v>
      </c>
      <c r="AG14" s="30"/>
    </row>
    <row r="15" spans="1:33" s="31" customFormat="1" ht="15.95" customHeight="1">
      <c r="A15" s="49">
        <f t="shared" si="0"/>
        <v>7</v>
      </c>
      <c r="B15" s="147" t="s">
        <v>322</v>
      </c>
      <c r="C15" s="148" t="s">
        <v>15</v>
      </c>
      <c r="D15" s="148" t="s">
        <v>323</v>
      </c>
      <c r="E15" s="149" t="s">
        <v>314</v>
      </c>
      <c r="F15" s="32" t="s">
        <v>615</v>
      </c>
      <c r="G15" s="12" t="s">
        <v>619</v>
      </c>
      <c r="H15" s="12"/>
      <c r="I15" s="32"/>
      <c r="J15" s="32">
        <v>295.2</v>
      </c>
      <c r="K15" s="32">
        <v>10</v>
      </c>
      <c r="L15" s="32" t="s">
        <v>600</v>
      </c>
      <c r="M15" s="32" t="s">
        <v>600</v>
      </c>
      <c r="N15" s="32" t="s">
        <v>600</v>
      </c>
      <c r="O15" s="32" t="s">
        <v>606</v>
      </c>
      <c r="P15" s="32" t="s">
        <v>602</v>
      </c>
      <c r="Q15" s="32">
        <v>2</v>
      </c>
      <c r="R15" s="32" t="s">
        <v>601</v>
      </c>
      <c r="S15" s="32" t="s">
        <v>620</v>
      </c>
      <c r="T15" s="32" t="s">
        <v>604</v>
      </c>
      <c r="U15" s="63">
        <v>0.7</v>
      </c>
      <c r="V15" s="32" t="s">
        <v>615</v>
      </c>
      <c r="W15" s="32" t="s">
        <v>607</v>
      </c>
      <c r="X15" s="32" t="s">
        <v>604</v>
      </c>
      <c r="Y15" s="32" t="s">
        <v>604</v>
      </c>
      <c r="Z15" s="32"/>
      <c r="AA15" s="32"/>
      <c r="AB15" s="32" t="s">
        <v>602</v>
      </c>
      <c r="AC15" s="32" t="s">
        <v>602</v>
      </c>
      <c r="AD15" s="32" t="s">
        <v>602</v>
      </c>
      <c r="AE15" s="32" t="s">
        <v>602</v>
      </c>
      <c r="AF15" s="32" t="s">
        <v>602</v>
      </c>
      <c r="AG15" s="30"/>
    </row>
    <row r="16" spans="1:33" s="31" customFormat="1" ht="15.95" customHeight="1">
      <c r="A16" s="49">
        <f t="shared" si="0"/>
        <v>8</v>
      </c>
      <c r="B16" s="147" t="s">
        <v>322</v>
      </c>
      <c r="C16" s="148" t="s">
        <v>282</v>
      </c>
      <c r="D16" s="148" t="s">
        <v>324</v>
      </c>
      <c r="E16" s="149" t="s">
        <v>317</v>
      </c>
      <c r="F16" s="12" t="s">
        <v>393</v>
      </c>
      <c r="G16" s="12" t="s">
        <v>398</v>
      </c>
      <c r="H16" s="12"/>
      <c r="I16" s="32"/>
      <c r="J16" s="32">
        <v>1261</v>
      </c>
      <c r="K16" s="32">
        <v>29.1</v>
      </c>
      <c r="L16" s="32" t="s">
        <v>600</v>
      </c>
      <c r="M16" s="32">
        <v>315</v>
      </c>
      <c r="N16" s="32">
        <v>1</v>
      </c>
      <c r="O16" s="32" t="s">
        <v>610</v>
      </c>
      <c r="P16" s="32" t="s">
        <v>604</v>
      </c>
      <c r="Q16" s="32">
        <v>2</v>
      </c>
      <c r="R16" s="32" t="s">
        <v>601</v>
      </c>
      <c r="S16" s="32" t="s">
        <v>603</v>
      </c>
      <c r="T16" s="32" t="s">
        <v>604</v>
      </c>
      <c r="U16" s="63">
        <v>6.35</v>
      </c>
      <c r="V16" s="32" t="s">
        <v>605</v>
      </c>
      <c r="W16" s="32">
        <v>4</v>
      </c>
      <c r="X16" s="32" t="s">
        <v>604</v>
      </c>
      <c r="Y16" s="32" t="s">
        <v>604</v>
      </c>
      <c r="Z16" s="32"/>
      <c r="AA16" s="32"/>
      <c r="AB16" s="32" t="s">
        <v>602</v>
      </c>
      <c r="AC16" s="32" t="s">
        <v>602</v>
      </c>
      <c r="AD16" s="32" t="s">
        <v>602</v>
      </c>
      <c r="AE16" s="32" t="s">
        <v>602</v>
      </c>
      <c r="AF16" s="32" t="s">
        <v>602</v>
      </c>
      <c r="AG16" s="30"/>
    </row>
    <row r="17" spans="1:33" s="31" customFormat="1" ht="15.95" customHeight="1">
      <c r="A17" s="49">
        <f t="shared" si="0"/>
        <v>9</v>
      </c>
      <c r="B17" s="147" t="s">
        <v>325</v>
      </c>
      <c r="C17" s="148" t="s">
        <v>15</v>
      </c>
      <c r="D17" s="148" t="s">
        <v>326</v>
      </c>
      <c r="E17" s="149" t="s">
        <v>314</v>
      </c>
      <c r="F17" s="32" t="s">
        <v>615</v>
      </c>
      <c r="G17" s="12" t="s">
        <v>619</v>
      </c>
      <c r="H17" s="12"/>
      <c r="I17" s="32"/>
      <c r="J17" s="32">
        <v>295.2</v>
      </c>
      <c r="K17" s="32">
        <v>10</v>
      </c>
      <c r="L17" s="32" t="s">
        <v>600</v>
      </c>
      <c r="M17" s="32" t="s">
        <v>600</v>
      </c>
      <c r="N17" s="32" t="s">
        <v>600</v>
      </c>
      <c r="O17" s="32" t="s">
        <v>606</v>
      </c>
      <c r="P17" s="32" t="s">
        <v>602</v>
      </c>
      <c r="Q17" s="32">
        <v>2</v>
      </c>
      <c r="R17" s="32" t="s">
        <v>601</v>
      </c>
      <c r="S17" s="32" t="s">
        <v>616</v>
      </c>
      <c r="T17" s="32" t="s">
        <v>604</v>
      </c>
      <c r="U17" s="63">
        <v>0.9</v>
      </c>
      <c r="V17" s="32" t="s">
        <v>615</v>
      </c>
      <c r="W17" s="32" t="s">
        <v>607</v>
      </c>
      <c r="X17" s="32" t="s">
        <v>604</v>
      </c>
      <c r="Y17" s="32" t="s">
        <v>604</v>
      </c>
      <c r="Z17" s="32"/>
      <c r="AA17" s="32"/>
      <c r="AB17" s="32" t="s">
        <v>602</v>
      </c>
      <c r="AC17" s="32" t="s">
        <v>602</v>
      </c>
      <c r="AD17" s="32" t="s">
        <v>602</v>
      </c>
      <c r="AE17" s="32" t="s">
        <v>602</v>
      </c>
      <c r="AF17" s="32" t="s">
        <v>602</v>
      </c>
      <c r="AG17" s="30"/>
    </row>
    <row r="18" spans="1:33" s="31" customFormat="1" ht="15.95" customHeight="1">
      <c r="A18" s="49">
        <f t="shared" si="0"/>
        <v>10</v>
      </c>
      <c r="B18" s="147" t="s">
        <v>325</v>
      </c>
      <c r="C18" s="148" t="s">
        <v>282</v>
      </c>
      <c r="D18" s="148" t="s">
        <v>327</v>
      </c>
      <c r="E18" s="149" t="s">
        <v>317</v>
      </c>
      <c r="F18" s="12" t="s">
        <v>393</v>
      </c>
      <c r="G18" s="12" t="s">
        <v>398</v>
      </c>
      <c r="H18" s="12"/>
      <c r="I18" s="32"/>
      <c r="J18" s="32">
        <v>1009</v>
      </c>
      <c r="K18" s="32">
        <v>34.700000000000003</v>
      </c>
      <c r="L18" s="32" t="s">
        <v>611</v>
      </c>
      <c r="M18" s="32">
        <v>315</v>
      </c>
      <c r="N18" s="32">
        <v>1</v>
      </c>
      <c r="O18" s="32" t="s">
        <v>610</v>
      </c>
      <c r="P18" s="32" t="s">
        <v>604</v>
      </c>
      <c r="Q18" s="32">
        <v>2</v>
      </c>
      <c r="R18" s="32" t="s">
        <v>601</v>
      </c>
      <c r="S18" s="32" t="s">
        <v>603</v>
      </c>
      <c r="T18" s="32" t="s">
        <v>604</v>
      </c>
      <c r="U18" s="63">
        <v>6.35</v>
      </c>
      <c r="V18" s="32" t="s">
        <v>605</v>
      </c>
      <c r="W18" s="32">
        <v>4</v>
      </c>
      <c r="X18" s="32" t="s">
        <v>604</v>
      </c>
      <c r="Y18" s="32" t="s">
        <v>604</v>
      </c>
      <c r="Z18" s="32"/>
      <c r="AA18" s="32"/>
      <c r="AB18" s="32" t="s">
        <v>602</v>
      </c>
      <c r="AC18" s="32" t="s">
        <v>602</v>
      </c>
      <c r="AD18" s="32" t="s">
        <v>602</v>
      </c>
      <c r="AE18" s="32" t="s">
        <v>602</v>
      </c>
      <c r="AF18" s="32" t="s">
        <v>602</v>
      </c>
      <c r="AG18" s="30"/>
    </row>
    <row r="19" spans="1:33" s="31" customFormat="1" ht="15.95" customHeight="1">
      <c r="A19" s="49">
        <f t="shared" si="0"/>
        <v>11</v>
      </c>
      <c r="B19" s="147" t="s">
        <v>328</v>
      </c>
      <c r="C19" s="148" t="s">
        <v>32</v>
      </c>
      <c r="D19" s="148" t="s">
        <v>329</v>
      </c>
      <c r="E19" s="149" t="s">
        <v>314</v>
      </c>
      <c r="F19" s="32" t="s">
        <v>615</v>
      </c>
      <c r="G19" s="12" t="s">
        <v>617</v>
      </c>
      <c r="H19" s="12"/>
      <c r="I19" s="32"/>
      <c r="J19" s="32">
        <v>2466</v>
      </c>
      <c r="K19" s="32">
        <v>10</v>
      </c>
      <c r="L19" s="32" t="s">
        <v>600</v>
      </c>
      <c r="M19" s="32" t="s">
        <v>600</v>
      </c>
      <c r="N19" s="32" t="s">
        <v>600</v>
      </c>
      <c r="O19" s="32" t="s">
        <v>606</v>
      </c>
      <c r="P19" s="32" t="s">
        <v>602</v>
      </c>
      <c r="Q19" s="32">
        <v>2</v>
      </c>
      <c r="R19" s="32" t="s">
        <v>601</v>
      </c>
      <c r="S19" s="32" t="s">
        <v>616</v>
      </c>
      <c r="T19" s="32" t="s">
        <v>604</v>
      </c>
      <c r="U19" s="63">
        <v>0.9</v>
      </c>
      <c r="V19" s="32" t="s">
        <v>615</v>
      </c>
      <c r="W19" s="32" t="s">
        <v>607</v>
      </c>
      <c r="X19" s="32" t="s">
        <v>604</v>
      </c>
      <c r="Y19" s="32" t="s">
        <v>604</v>
      </c>
      <c r="Z19" s="32"/>
      <c r="AA19" s="32"/>
      <c r="AB19" s="32" t="s">
        <v>602</v>
      </c>
      <c r="AC19" s="32" t="s">
        <v>602</v>
      </c>
      <c r="AD19" s="32" t="s">
        <v>602</v>
      </c>
      <c r="AE19" s="32" t="s">
        <v>602</v>
      </c>
      <c r="AF19" s="32" t="s">
        <v>602</v>
      </c>
      <c r="AG19" s="30"/>
    </row>
    <row r="20" spans="1:33" s="31" customFormat="1" ht="15.95" customHeight="1">
      <c r="A20" s="49">
        <f t="shared" si="0"/>
        <v>12</v>
      </c>
      <c r="B20" s="147" t="s">
        <v>328</v>
      </c>
      <c r="C20" s="148" t="s">
        <v>282</v>
      </c>
      <c r="D20" s="148" t="s">
        <v>330</v>
      </c>
      <c r="E20" s="149" t="s">
        <v>317</v>
      </c>
      <c r="F20" s="12" t="s">
        <v>393</v>
      </c>
      <c r="G20" s="12" t="s">
        <v>398</v>
      </c>
      <c r="H20" s="12"/>
      <c r="I20" s="32"/>
      <c r="J20" s="32">
        <v>1386</v>
      </c>
      <c r="K20" s="32">
        <v>25</v>
      </c>
      <c r="L20" s="32" t="s">
        <v>611</v>
      </c>
      <c r="M20" s="32">
        <v>315</v>
      </c>
      <c r="N20" s="32">
        <v>1</v>
      </c>
      <c r="O20" s="32" t="s">
        <v>610</v>
      </c>
      <c r="P20" s="32" t="s">
        <v>604</v>
      </c>
      <c r="Q20" s="32">
        <v>2</v>
      </c>
      <c r="R20" s="32" t="s">
        <v>601</v>
      </c>
      <c r="S20" s="32" t="s">
        <v>603</v>
      </c>
      <c r="T20" s="32" t="s">
        <v>604</v>
      </c>
      <c r="U20" s="63">
        <v>6.35</v>
      </c>
      <c r="V20" s="32" t="s">
        <v>605</v>
      </c>
      <c r="W20" s="32">
        <v>4</v>
      </c>
      <c r="X20" s="32" t="s">
        <v>604</v>
      </c>
      <c r="Y20" s="32" t="s">
        <v>604</v>
      </c>
      <c r="Z20" s="32"/>
      <c r="AA20" s="32"/>
      <c r="AB20" s="32" t="s">
        <v>602</v>
      </c>
      <c r="AC20" s="32" t="s">
        <v>602</v>
      </c>
      <c r="AD20" s="32" t="s">
        <v>602</v>
      </c>
      <c r="AE20" s="32" t="s">
        <v>602</v>
      </c>
      <c r="AF20" s="32" t="s">
        <v>602</v>
      </c>
      <c r="AG20" s="30"/>
    </row>
    <row r="21" spans="1:33" s="31" customFormat="1" ht="15.95" customHeight="1">
      <c r="A21" s="49">
        <f t="shared" si="0"/>
        <v>13</v>
      </c>
      <c r="B21" s="147" t="s">
        <v>328</v>
      </c>
      <c r="C21" s="148" t="s">
        <v>15</v>
      </c>
      <c r="D21" s="148" t="s">
        <v>331</v>
      </c>
      <c r="E21" s="150" t="s">
        <v>314</v>
      </c>
      <c r="F21" s="32" t="s">
        <v>615</v>
      </c>
      <c r="G21" s="12" t="s">
        <v>617</v>
      </c>
      <c r="H21" s="12"/>
      <c r="I21" s="32"/>
      <c r="J21" s="32">
        <v>2520</v>
      </c>
      <c r="K21" s="32">
        <v>10</v>
      </c>
      <c r="L21" s="32" t="s">
        <v>600</v>
      </c>
      <c r="M21" s="32" t="s">
        <v>600</v>
      </c>
      <c r="N21" s="32" t="s">
        <v>600</v>
      </c>
      <c r="O21" s="32" t="s">
        <v>606</v>
      </c>
      <c r="P21" s="32" t="s">
        <v>602</v>
      </c>
      <c r="Q21" s="32">
        <v>2</v>
      </c>
      <c r="R21" s="32" t="s">
        <v>601</v>
      </c>
      <c r="S21" s="32" t="s">
        <v>616</v>
      </c>
      <c r="T21" s="32" t="s">
        <v>604</v>
      </c>
      <c r="U21" s="63">
        <v>0.9</v>
      </c>
      <c r="V21" s="32" t="s">
        <v>615</v>
      </c>
      <c r="W21" s="32" t="s">
        <v>607</v>
      </c>
      <c r="X21" s="32" t="s">
        <v>604</v>
      </c>
      <c r="Y21" s="32" t="s">
        <v>604</v>
      </c>
      <c r="Z21" s="32"/>
      <c r="AA21" s="32"/>
      <c r="AB21" s="32" t="s">
        <v>602</v>
      </c>
      <c r="AC21" s="32" t="s">
        <v>602</v>
      </c>
      <c r="AD21" s="32" t="s">
        <v>602</v>
      </c>
      <c r="AE21" s="32" t="s">
        <v>602</v>
      </c>
      <c r="AF21" s="32" t="s">
        <v>602</v>
      </c>
      <c r="AG21" s="30"/>
    </row>
    <row r="22" spans="1:33" s="31" customFormat="1" ht="15.95" customHeight="1">
      <c r="A22" s="49">
        <f t="shared" si="0"/>
        <v>14</v>
      </c>
      <c r="B22" s="147" t="s">
        <v>328</v>
      </c>
      <c r="C22" s="148" t="s">
        <v>15</v>
      </c>
      <c r="D22" s="148" t="s">
        <v>332</v>
      </c>
      <c r="E22" s="150" t="s">
        <v>314</v>
      </c>
      <c r="F22" s="32" t="s">
        <v>615</v>
      </c>
      <c r="G22" s="12" t="s">
        <v>617</v>
      </c>
      <c r="H22" s="12"/>
      <c r="I22" s="32"/>
      <c r="J22" s="32">
        <v>2520</v>
      </c>
      <c r="K22" s="32">
        <v>10</v>
      </c>
      <c r="L22" s="32" t="s">
        <v>600</v>
      </c>
      <c r="M22" s="32" t="s">
        <v>600</v>
      </c>
      <c r="N22" s="32" t="s">
        <v>600</v>
      </c>
      <c r="O22" s="32" t="s">
        <v>606</v>
      </c>
      <c r="P22" s="32" t="s">
        <v>602</v>
      </c>
      <c r="Q22" s="32">
        <v>2</v>
      </c>
      <c r="R22" s="32" t="s">
        <v>601</v>
      </c>
      <c r="S22" s="32" t="s">
        <v>616</v>
      </c>
      <c r="T22" s="32" t="s">
        <v>604</v>
      </c>
      <c r="U22" s="63">
        <v>0.9</v>
      </c>
      <c r="V22" s="32" t="s">
        <v>615</v>
      </c>
      <c r="W22" s="32" t="s">
        <v>607</v>
      </c>
      <c r="X22" s="32" t="s">
        <v>604</v>
      </c>
      <c r="Y22" s="32" t="s">
        <v>604</v>
      </c>
      <c r="Z22" s="32"/>
      <c r="AA22" s="32"/>
      <c r="AB22" s="32" t="s">
        <v>602</v>
      </c>
      <c r="AC22" s="32" t="s">
        <v>602</v>
      </c>
      <c r="AD22" s="32" t="s">
        <v>602</v>
      </c>
      <c r="AE22" s="32" t="s">
        <v>602</v>
      </c>
      <c r="AF22" s="32" t="s">
        <v>602</v>
      </c>
      <c r="AG22" s="30"/>
    </row>
    <row r="23" spans="1:33" s="31" customFormat="1" ht="15.95" customHeight="1">
      <c r="A23" s="49">
        <f t="shared" si="0"/>
        <v>15</v>
      </c>
      <c r="B23" s="147" t="s">
        <v>328</v>
      </c>
      <c r="C23" s="148" t="s">
        <v>15</v>
      </c>
      <c r="D23" s="148" t="s">
        <v>333</v>
      </c>
      <c r="E23" s="150" t="s">
        <v>314</v>
      </c>
      <c r="F23" s="32" t="s">
        <v>615</v>
      </c>
      <c r="G23" s="12" t="s">
        <v>617</v>
      </c>
      <c r="H23" s="12"/>
      <c r="I23" s="32"/>
      <c r="J23" s="32">
        <v>2520</v>
      </c>
      <c r="K23" s="32">
        <v>10</v>
      </c>
      <c r="L23" s="32" t="s">
        <v>600</v>
      </c>
      <c r="M23" s="32" t="s">
        <v>600</v>
      </c>
      <c r="N23" s="32" t="s">
        <v>600</v>
      </c>
      <c r="O23" s="32" t="s">
        <v>606</v>
      </c>
      <c r="P23" s="32" t="s">
        <v>602</v>
      </c>
      <c r="Q23" s="32">
        <v>2</v>
      </c>
      <c r="R23" s="32" t="s">
        <v>601</v>
      </c>
      <c r="S23" s="32" t="s">
        <v>616</v>
      </c>
      <c r="T23" s="32" t="s">
        <v>604</v>
      </c>
      <c r="U23" s="63">
        <v>0.9</v>
      </c>
      <c r="V23" s="32" t="s">
        <v>615</v>
      </c>
      <c r="W23" s="32" t="s">
        <v>607</v>
      </c>
      <c r="X23" s="32" t="s">
        <v>604</v>
      </c>
      <c r="Y23" s="32" t="s">
        <v>604</v>
      </c>
      <c r="Z23" s="32"/>
      <c r="AA23" s="32"/>
      <c r="AB23" s="32" t="s">
        <v>602</v>
      </c>
      <c r="AC23" s="32" t="s">
        <v>602</v>
      </c>
      <c r="AD23" s="32" t="s">
        <v>602</v>
      </c>
      <c r="AE23" s="32" t="s">
        <v>602</v>
      </c>
      <c r="AF23" s="32" t="s">
        <v>602</v>
      </c>
      <c r="AG23" s="30"/>
    </row>
    <row r="24" spans="1:33" s="31" customFormat="1" ht="15.95" customHeight="1">
      <c r="A24" s="49">
        <f t="shared" si="0"/>
        <v>16</v>
      </c>
      <c r="B24" s="147" t="s">
        <v>328</v>
      </c>
      <c r="C24" s="148" t="s">
        <v>15</v>
      </c>
      <c r="D24" s="148" t="s">
        <v>334</v>
      </c>
      <c r="E24" s="150" t="s">
        <v>314</v>
      </c>
      <c r="F24" s="32" t="s">
        <v>615</v>
      </c>
      <c r="G24" s="12" t="s">
        <v>617</v>
      </c>
      <c r="H24" s="12"/>
      <c r="I24" s="32"/>
      <c r="J24" s="32">
        <v>2520</v>
      </c>
      <c r="K24" s="32">
        <v>10</v>
      </c>
      <c r="L24" s="32" t="s">
        <v>600</v>
      </c>
      <c r="M24" s="32" t="s">
        <v>600</v>
      </c>
      <c r="N24" s="32" t="s">
        <v>600</v>
      </c>
      <c r="O24" s="32" t="s">
        <v>606</v>
      </c>
      <c r="P24" s="32" t="s">
        <v>602</v>
      </c>
      <c r="Q24" s="32">
        <v>2</v>
      </c>
      <c r="R24" s="32" t="s">
        <v>601</v>
      </c>
      <c r="S24" s="32" t="s">
        <v>616</v>
      </c>
      <c r="T24" s="32" t="s">
        <v>604</v>
      </c>
      <c r="U24" s="63">
        <v>0.9</v>
      </c>
      <c r="V24" s="32" t="s">
        <v>615</v>
      </c>
      <c r="W24" s="32" t="s">
        <v>607</v>
      </c>
      <c r="X24" s="32" t="s">
        <v>604</v>
      </c>
      <c r="Y24" s="32" t="s">
        <v>604</v>
      </c>
      <c r="Z24" s="32"/>
      <c r="AA24" s="32"/>
      <c r="AB24" s="32" t="s">
        <v>602</v>
      </c>
      <c r="AC24" s="32" t="s">
        <v>602</v>
      </c>
      <c r="AD24" s="32" t="s">
        <v>602</v>
      </c>
      <c r="AE24" s="32" t="s">
        <v>602</v>
      </c>
      <c r="AF24" s="32" t="s">
        <v>602</v>
      </c>
      <c r="AG24" s="30"/>
    </row>
    <row r="25" spans="1:33" s="31" customFormat="1" ht="15.95" customHeight="1">
      <c r="A25" s="49">
        <f t="shared" si="0"/>
        <v>17</v>
      </c>
      <c r="B25" s="147" t="s">
        <v>335</v>
      </c>
      <c r="C25" s="148" t="s">
        <v>32</v>
      </c>
      <c r="D25" s="148" t="s">
        <v>336</v>
      </c>
      <c r="E25" s="149" t="s">
        <v>314</v>
      </c>
      <c r="F25" s="32" t="s">
        <v>615</v>
      </c>
      <c r="G25" s="12" t="s">
        <v>621</v>
      </c>
      <c r="H25" s="12"/>
      <c r="I25" s="32"/>
      <c r="J25" s="32">
        <v>684</v>
      </c>
      <c r="K25" s="32">
        <v>10</v>
      </c>
      <c r="L25" s="32" t="s">
        <v>600</v>
      </c>
      <c r="M25" s="32" t="s">
        <v>600</v>
      </c>
      <c r="N25" s="32" t="s">
        <v>600</v>
      </c>
      <c r="O25" s="32" t="s">
        <v>606</v>
      </c>
      <c r="P25" s="32" t="s">
        <v>602</v>
      </c>
      <c r="Q25" s="32">
        <v>2</v>
      </c>
      <c r="R25" s="32" t="s">
        <v>601</v>
      </c>
      <c r="S25" s="32" t="s">
        <v>616</v>
      </c>
      <c r="T25" s="32" t="s">
        <v>604</v>
      </c>
      <c r="U25" s="63">
        <v>0.9</v>
      </c>
      <c r="V25" s="32" t="s">
        <v>615</v>
      </c>
      <c r="W25" s="32" t="s">
        <v>607</v>
      </c>
      <c r="X25" s="32" t="s">
        <v>604</v>
      </c>
      <c r="Y25" s="32" t="s">
        <v>604</v>
      </c>
      <c r="Z25" s="32"/>
      <c r="AA25" s="32"/>
      <c r="AB25" s="32" t="s">
        <v>602</v>
      </c>
      <c r="AC25" s="32" t="s">
        <v>602</v>
      </c>
      <c r="AD25" s="32" t="s">
        <v>602</v>
      </c>
      <c r="AE25" s="32" t="s">
        <v>602</v>
      </c>
      <c r="AF25" s="32" t="s">
        <v>602</v>
      </c>
      <c r="AG25" s="30"/>
    </row>
    <row r="26" spans="1:33" s="31" customFormat="1" ht="15.95" customHeight="1">
      <c r="A26" s="49">
        <f t="shared" si="0"/>
        <v>18</v>
      </c>
      <c r="B26" s="147" t="s">
        <v>335</v>
      </c>
      <c r="C26" s="148" t="s">
        <v>15</v>
      </c>
      <c r="D26" s="148" t="s">
        <v>337</v>
      </c>
      <c r="E26" s="149" t="s">
        <v>314</v>
      </c>
      <c r="F26" s="32" t="s">
        <v>615</v>
      </c>
      <c r="G26" s="12" t="s">
        <v>622</v>
      </c>
      <c r="H26" s="12"/>
      <c r="I26" s="32"/>
      <c r="J26" s="32">
        <v>990</v>
      </c>
      <c r="K26" s="32">
        <v>10</v>
      </c>
      <c r="L26" s="32" t="s">
        <v>600</v>
      </c>
      <c r="M26" s="32" t="s">
        <v>600</v>
      </c>
      <c r="N26" s="32" t="s">
        <v>600</v>
      </c>
      <c r="O26" s="32" t="s">
        <v>606</v>
      </c>
      <c r="P26" s="32" t="s">
        <v>602</v>
      </c>
      <c r="Q26" s="32">
        <v>2</v>
      </c>
      <c r="R26" s="32" t="s">
        <v>601</v>
      </c>
      <c r="S26" s="32" t="s">
        <v>616</v>
      </c>
      <c r="T26" s="32" t="s">
        <v>604</v>
      </c>
      <c r="U26" s="63">
        <v>0.9</v>
      </c>
      <c r="V26" s="32" t="s">
        <v>615</v>
      </c>
      <c r="W26" s="32" t="s">
        <v>607</v>
      </c>
      <c r="X26" s="32" t="s">
        <v>604</v>
      </c>
      <c r="Y26" s="32" t="s">
        <v>604</v>
      </c>
      <c r="Z26" s="32"/>
      <c r="AA26" s="32"/>
      <c r="AB26" s="32" t="s">
        <v>602</v>
      </c>
      <c r="AC26" s="32" t="s">
        <v>602</v>
      </c>
      <c r="AD26" s="32" t="s">
        <v>602</v>
      </c>
      <c r="AE26" s="32" t="s">
        <v>602</v>
      </c>
      <c r="AF26" s="32" t="s">
        <v>602</v>
      </c>
      <c r="AG26" s="30"/>
    </row>
    <row r="27" spans="1:33" s="31" customFormat="1" ht="15.95" customHeight="1">
      <c r="A27" s="49">
        <f t="shared" si="0"/>
        <v>19</v>
      </c>
      <c r="B27" s="147" t="s">
        <v>335</v>
      </c>
      <c r="C27" s="148" t="s">
        <v>282</v>
      </c>
      <c r="D27" s="148" t="s">
        <v>338</v>
      </c>
      <c r="E27" s="149" t="s">
        <v>317</v>
      </c>
      <c r="F27" s="12" t="s">
        <v>605</v>
      </c>
      <c r="G27" s="12" t="s">
        <v>398</v>
      </c>
      <c r="H27" s="12"/>
      <c r="I27" s="32"/>
      <c r="J27" s="32">
        <v>1386</v>
      </c>
      <c r="K27" s="32">
        <v>25</v>
      </c>
      <c r="L27" s="32" t="s">
        <v>611</v>
      </c>
      <c r="M27" s="32">
        <v>315</v>
      </c>
      <c r="N27" s="32">
        <v>1</v>
      </c>
      <c r="O27" s="32" t="s">
        <v>610</v>
      </c>
      <c r="P27" s="32" t="s">
        <v>604</v>
      </c>
      <c r="Q27" s="32">
        <v>2</v>
      </c>
      <c r="R27" s="32" t="s">
        <v>601</v>
      </c>
      <c r="S27" s="32" t="s">
        <v>603</v>
      </c>
      <c r="T27" s="32" t="s">
        <v>604</v>
      </c>
      <c r="U27" s="63">
        <v>6.35</v>
      </c>
      <c r="V27" s="32" t="s">
        <v>605</v>
      </c>
      <c r="W27" s="32">
        <v>4</v>
      </c>
      <c r="X27" s="32" t="s">
        <v>604</v>
      </c>
      <c r="Y27" s="32" t="s">
        <v>604</v>
      </c>
      <c r="Z27" s="32"/>
      <c r="AA27" s="32"/>
      <c r="AB27" s="32" t="s">
        <v>602</v>
      </c>
      <c r="AC27" s="32" t="s">
        <v>602</v>
      </c>
      <c r="AD27" s="32" t="s">
        <v>602</v>
      </c>
      <c r="AE27" s="32" t="s">
        <v>602</v>
      </c>
      <c r="AF27" s="32" t="s">
        <v>602</v>
      </c>
      <c r="AG27" s="30"/>
    </row>
    <row r="28" spans="1:33" s="31" customFormat="1" ht="15.95" customHeight="1">
      <c r="A28" s="49">
        <f t="shared" si="0"/>
        <v>20</v>
      </c>
      <c r="B28" s="147" t="s">
        <v>339</v>
      </c>
      <c r="C28" s="148" t="s">
        <v>32</v>
      </c>
      <c r="D28" s="148" t="s">
        <v>340</v>
      </c>
      <c r="E28" s="149" t="s">
        <v>314</v>
      </c>
      <c r="F28" s="32" t="s">
        <v>615</v>
      </c>
      <c r="G28" s="12" t="s">
        <v>621</v>
      </c>
      <c r="H28" s="12"/>
      <c r="I28" s="32"/>
      <c r="J28" s="32">
        <v>684</v>
      </c>
      <c r="K28" s="32">
        <v>10</v>
      </c>
      <c r="L28" s="32" t="s">
        <v>600</v>
      </c>
      <c r="M28" s="32" t="s">
        <v>600</v>
      </c>
      <c r="N28" s="32" t="s">
        <v>600</v>
      </c>
      <c r="O28" s="32" t="s">
        <v>606</v>
      </c>
      <c r="P28" s="32" t="s">
        <v>602</v>
      </c>
      <c r="Q28" s="32">
        <v>2</v>
      </c>
      <c r="R28" s="32" t="s">
        <v>601</v>
      </c>
      <c r="S28" s="32" t="s">
        <v>616</v>
      </c>
      <c r="T28" s="32" t="s">
        <v>604</v>
      </c>
      <c r="U28" s="63">
        <v>0.9</v>
      </c>
      <c r="V28" s="32" t="s">
        <v>615</v>
      </c>
      <c r="W28" s="32" t="s">
        <v>607</v>
      </c>
      <c r="X28" s="32" t="s">
        <v>604</v>
      </c>
      <c r="Y28" s="32" t="s">
        <v>604</v>
      </c>
      <c r="Z28" s="32"/>
      <c r="AA28" s="32"/>
      <c r="AB28" s="32" t="s">
        <v>602</v>
      </c>
      <c r="AC28" s="32" t="s">
        <v>602</v>
      </c>
      <c r="AD28" s="32" t="s">
        <v>602</v>
      </c>
      <c r="AE28" s="32" t="s">
        <v>602</v>
      </c>
      <c r="AF28" s="32" t="s">
        <v>602</v>
      </c>
      <c r="AG28" s="30"/>
    </row>
    <row r="29" spans="1:33" s="31" customFormat="1" ht="15.95" customHeight="1">
      <c r="A29" s="49">
        <f t="shared" si="0"/>
        <v>21</v>
      </c>
      <c r="B29" s="147" t="s">
        <v>339</v>
      </c>
      <c r="C29" s="148" t="s">
        <v>15</v>
      </c>
      <c r="D29" s="148" t="s">
        <v>341</v>
      </c>
      <c r="E29" s="149" t="s">
        <v>314</v>
      </c>
      <c r="F29" s="32" t="s">
        <v>615</v>
      </c>
      <c r="G29" s="12" t="s">
        <v>622</v>
      </c>
      <c r="H29" s="12"/>
      <c r="I29" s="32"/>
      <c r="J29" s="32">
        <v>990</v>
      </c>
      <c r="K29" s="32">
        <v>10</v>
      </c>
      <c r="L29" s="32" t="s">
        <v>600</v>
      </c>
      <c r="M29" s="32" t="s">
        <v>600</v>
      </c>
      <c r="N29" s="32" t="s">
        <v>600</v>
      </c>
      <c r="O29" s="32" t="s">
        <v>606</v>
      </c>
      <c r="P29" s="32" t="s">
        <v>602</v>
      </c>
      <c r="Q29" s="32">
        <v>2</v>
      </c>
      <c r="R29" s="32" t="s">
        <v>601</v>
      </c>
      <c r="S29" s="32" t="s">
        <v>616</v>
      </c>
      <c r="T29" s="32" t="s">
        <v>604</v>
      </c>
      <c r="U29" s="63">
        <v>0.9</v>
      </c>
      <c r="V29" s="32" t="s">
        <v>615</v>
      </c>
      <c r="W29" s="32" t="s">
        <v>607</v>
      </c>
      <c r="X29" s="32" t="s">
        <v>604</v>
      </c>
      <c r="Y29" s="32" t="s">
        <v>604</v>
      </c>
      <c r="Z29" s="32"/>
      <c r="AA29" s="32"/>
      <c r="AB29" s="32" t="s">
        <v>602</v>
      </c>
      <c r="AC29" s="32" t="s">
        <v>602</v>
      </c>
      <c r="AD29" s="32" t="s">
        <v>602</v>
      </c>
      <c r="AE29" s="32" t="s">
        <v>602</v>
      </c>
      <c r="AF29" s="32" t="s">
        <v>602</v>
      </c>
      <c r="AG29" s="30"/>
    </row>
    <row r="30" spans="1:33" s="31" customFormat="1" ht="15.95" customHeight="1">
      <c r="A30" s="49">
        <f t="shared" si="0"/>
        <v>22</v>
      </c>
      <c r="B30" s="147" t="s">
        <v>339</v>
      </c>
      <c r="C30" s="148" t="s">
        <v>282</v>
      </c>
      <c r="D30" s="148" t="s">
        <v>342</v>
      </c>
      <c r="E30" s="149" t="s">
        <v>317</v>
      </c>
      <c r="F30" s="12" t="s">
        <v>605</v>
      </c>
      <c r="G30" s="12" t="s">
        <v>398</v>
      </c>
      <c r="H30" s="12"/>
      <c r="I30" s="32"/>
      <c r="J30" s="32">
        <v>1386</v>
      </c>
      <c r="K30" s="32">
        <v>25</v>
      </c>
      <c r="L30" s="32" t="s">
        <v>611</v>
      </c>
      <c r="M30" s="32">
        <v>315</v>
      </c>
      <c r="N30" s="32">
        <v>1</v>
      </c>
      <c r="O30" s="32" t="s">
        <v>610</v>
      </c>
      <c r="P30" s="32" t="s">
        <v>604</v>
      </c>
      <c r="Q30" s="32">
        <v>2</v>
      </c>
      <c r="R30" s="32" t="s">
        <v>601</v>
      </c>
      <c r="S30" s="32" t="s">
        <v>603</v>
      </c>
      <c r="T30" s="32" t="s">
        <v>604</v>
      </c>
      <c r="U30" s="63">
        <v>6.35</v>
      </c>
      <c r="V30" s="32" t="s">
        <v>605</v>
      </c>
      <c r="W30" s="32">
        <v>4</v>
      </c>
      <c r="X30" s="32" t="s">
        <v>604</v>
      </c>
      <c r="Y30" s="32" t="s">
        <v>604</v>
      </c>
      <c r="Z30" s="32"/>
      <c r="AA30" s="32"/>
      <c r="AB30" s="32" t="s">
        <v>602</v>
      </c>
      <c r="AC30" s="32" t="s">
        <v>602</v>
      </c>
      <c r="AD30" s="32" t="s">
        <v>602</v>
      </c>
      <c r="AE30" s="32" t="s">
        <v>602</v>
      </c>
      <c r="AF30" s="32" t="s">
        <v>602</v>
      </c>
      <c r="AG30" s="30"/>
    </row>
    <row r="31" spans="1:33" s="31" customFormat="1" ht="15.95" customHeight="1">
      <c r="A31" s="49">
        <f t="shared" si="0"/>
        <v>23</v>
      </c>
      <c r="B31" s="147" t="s">
        <v>343</v>
      </c>
      <c r="C31" s="148" t="s">
        <v>32</v>
      </c>
      <c r="D31" s="148" t="s">
        <v>344</v>
      </c>
      <c r="E31" s="149" t="s">
        <v>314</v>
      </c>
      <c r="F31" s="32" t="s">
        <v>615</v>
      </c>
      <c r="G31" s="12" t="s">
        <v>621</v>
      </c>
      <c r="H31" s="12"/>
      <c r="I31" s="32"/>
      <c r="J31" s="32">
        <v>684</v>
      </c>
      <c r="K31" s="32">
        <v>10</v>
      </c>
      <c r="L31" s="32" t="s">
        <v>600</v>
      </c>
      <c r="M31" s="32" t="s">
        <v>600</v>
      </c>
      <c r="N31" s="32" t="s">
        <v>600</v>
      </c>
      <c r="O31" s="32" t="s">
        <v>606</v>
      </c>
      <c r="P31" s="32" t="s">
        <v>602</v>
      </c>
      <c r="Q31" s="32">
        <v>2</v>
      </c>
      <c r="R31" s="32" t="s">
        <v>601</v>
      </c>
      <c r="S31" s="32" t="s">
        <v>616</v>
      </c>
      <c r="T31" s="32" t="s">
        <v>604</v>
      </c>
      <c r="U31" s="63">
        <v>0.9</v>
      </c>
      <c r="V31" s="32" t="s">
        <v>615</v>
      </c>
      <c r="W31" s="32" t="s">
        <v>607</v>
      </c>
      <c r="X31" s="32" t="s">
        <v>604</v>
      </c>
      <c r="Y31" s="32" t="s">
        <v>604</v>
      </c>
      <c r="Z31" s="32"/>
      <c r="AA31" s="32"/>
      <c r="AB31" s="32" t="s">
        <v>602</v>
      </c>
      <c r="AC31" s="32" t="s">
        <v>602</v>
      </c>
      <c r="AD31" s="32" t="s">
        <v>602</v>
      </c>
      <c r="AE31" s="32" t="s">
        <v>602</v>
      </c>
      <c r="AF31" s="32" t="s">
        <v>602</v>
      </c>
      <c r="AG31" s="30"/>
    </row>
    <row r="32" spans="1:33" s="31" customFormat="1" ht="15.95" customHeight="1">
      <c r="A32" s="49">
        <f t="shared" si="0"/>
        <v>24</v>
      </c>
      <c r="B32" s="147" t="s">
        <v>343</v>
      </c>
      <c r="C32" s="148" t="s">
        <v>15</v>
      </c>
      <c r="D32" s="148" t="s">
        <v>345</v>
      </c>
      <c r="E32" s="149" t="s">
        <v>314</v>
      </c>
      <c r="F32" s="32" t="s">
        <v>615</v>
      </c>
      <c r="G32" s="12" t="s">
        <v>622</v>
      </c>
      <c r="H32" s="12"/>
      <c r="I32" s="32"/>
      <c r="J32" s="32">
        <v>990</v>
      </c>
      <c r="K32" s="32">
        <v>10</v>
      </c>
      <c r="L32" s="32" t="s">
        <v>600</v>
      </c>
      <c r="M32" s="32" t="s">
        <v>600</v>
      </c>
      <c r="N32" s="32" t="s">
        <v>600</v>
      </c>
      <c r="O32" s="32" t="s">
        <v>606</v>
      </c>
      <c r="P32" s="32" t="s">
        <v>602</v>
      </c>
      <c r="Q32" s="32">
        <v>2</v>
      </c>
      <c r="R32" s="32" t="s">
        <v>601</v>
      </c>
      <c r="S32" s="32" t="s">
        <v>616</v>
      </c>
      <c r="T32" s="32" t="s">
        <v>604</v>
      </c>
      <c r="U32" s="63">
        <v>0.9</v>
      </c>
      <c r="V32" s="32" t="s">
        <v>615</v>
      </c>
      <c r="W32" s="32" t="s">
        <v>607</v>
      </c>
      <c r="X32" s="32" t="s">
        <v>604</v>
      </c>
      <c r="Y32" s="32" t="s">
        <v>604</v>
      </c>
      <c r="Z32" s="32"/>
      <c r="AA32" s="32"/>
      <c r="AB32" s="32" t="s">
        <v>602</v>
      </c>
      <c r="AC32" s="32" t="s">
        <v>602</v>
      </c>
      <c r="AD32" s="32" t="s">
        <v>602</v>
      </c>
      <c r="AE32" s="32" t="s">
        <v>602</v>
      </c>
      <c r="AF32" s="32" t="s">
        <v>602</v>
      </c>
      <c r="AG32" s="30"/>
    </row>
    <row r="33" spans="1:33" s="31" customFormat="1" ht="15.95" customHeight="1">
      <c r="A33" s="49">
        <f t="shared" si="0"/>
        <v>25</v>
      </c>
      <c r="B33" s="147" t="s">
        <v>343</v>
      </c>
      <c r="C33" s="148" t="s">
        <v>282</v>
      </c>
      <c r="D33" s="148" t="s">
        <v>346</v>
      </c>
      <c r="E33" s="149" t="s">
        <v>317</v>
      </c>
      <c r="F33" s="12" t="s">
        <v>605</v>
      </c>
      <c r="G33" s="12" t="s">
        <v>398</v>
      </c>
      <c r="H33" s="12"/>
      <c r="I33" s="32"/>
      <c r="J33" s="32">
        <v>1386</v>
      </c>
      <c r="K33" s="32">
        <v>25</v>
      </c>
      <c r="L33" s="32" t="s">
        <v>611</v>
      </c>
      <c r="M33" s="32">
        <v>315</v>
      </c>
      <c r="N33" s="32">
        <v>1</v>
      </c>
      <c r="O33" s="32" t="s">
        <v>610</v>
      </c>
      <c r="P33" s="32" t="s">
        <v>604</v>
      </c>
      <c r="Q33" s="32">
        <v>2</v>
      </c>
      <c r="R33" s="32" t="s">
        <v>601</v>
      </c>
      <c r="S33" s="32" t="s">
        <v>603</v>
      </c>
      <c r="T33" s="32" t="s">
        <v>604</v>
      </c>
      <c r="U33" s="63">
        <v>6.35</v>
      </c>
      <c r="V33" s="32" t="s">
        <v>605</v>
      </c>
      <c r="W33" s="32">
        <v>4</v>
      </c>
      <c r="X33" s="32" t="s">
        <v>604</v>
      </c>
      <c r="Y33" s="32" t="s">
        <v>604</v>
      </c>
      <c r="Z33" s="32"/>
      <c r="AA33" s="32"/>
      <c r="AB33" s="32" t="s">
        <v>602</v>
      </c>
      <c r="AC33" s="32" t="s">
        <v>602</v>
      </c>
      <c r="AD33" s="32" t="s">
        <v>602</v>
      </c>
      <c r="AE33" s="32" t="s">
        <v>602</v>
      </c>
      <c r="AF33" s="32" t="s">
        <v>602</v>
      </c>
      <c r="AG33" s="30"/>
    </row>
    <row r="34" spans="1:33" s="31" customFormat="1" ht="15.95" customHeight="1">
      <c r="A34" s="49">
        <f t="shared" si="0"/>
        <v>26</v>
      </c>
      <c r="B34" s="147" t="s">
        <v>347</v>
      </c>
      <c r="C34" s="148" t="s">
        <v>32</v>
      </c>
      <c r="D34" s="148" t="s">
        <v>348</v>
      </c>
      <c r="E34" s="149" t="s">
        <v>314</v>
      </c>
      <c r="F34" s="32" t="s">
        <v>615</v>
      </c>
      <c r="G34" s="12" t="s">
        <v>621</v>
      </c>
      <c r="H34" s="12"/>
      <c r="I34" s="32"/>
      <c r="J34" s="32">
        <v>684</v>
      </c>
      <c r="K34" s="32">
        <v>10</v>
      </c>
      <c r="L34" s="32" t="s">
        <v>600</v>
      </c>
      <c r="M34" s="32" t="s">
        <v>600</v>
      </c>
      <c r="N34" s="32" t="s">
        <v>600</v>
      </c>
      <c r="O34" s="32" t="s">
        <v>606</v>
      </c>
      <c r="P34" s="32" t="s">
        <v>602</v>
      </c>
      <c r="Q34" s="32">
        <v>2</v>
      </c>
      <c r="R34" s="32" t="s">
        <v>601</v>
      </c>
      <c r="S34" s="32" t="s">
        <v>616</v>
      </c>
      <c r="T34" s="32" t="s">
        <v>604</v>
      </c>
      <c r="U34" s="63">
        <v>0.9</v>
      </c>
      <c r="V34" s="32" t="s">
        <v>615</v>
      </c>
      <c r="W34" s="32" t="s">
        <v>607</v>
      </c>
      <c r="X34" s="32" t="s">
        <v>604</v>
      </c>
      <c r="Y34" s="32" t="s">
        <v>604</v>
      </c>
      <c r="Z34" s="32"/>
      <c r="AA34" s="32"/>
      <c r="AB34" s="32" t="s">
        <v>602</v>
      </c>
      <c r="AC34" s="32" t="s">
        <v>602</v>
      </c>
      <c r="AD34" s="32" t="s">
        <v>602</v>
      </c>
      <c r="AE34" s="32" t="s">
        <v>602</v>
      </c>
      <c r="AF34" s="32" t="s">
        <v>602</v>
      </c>
      <c r="AG34" s="30"/>
    </row>
    <row r="35" spans="1:33" s="31" customFormat="1" ht="15.95" customHeight="1">
      <c r="A35" s="49">
        <f t="shared" si="0"/>
        <v>27</v>
      </c>
      <c r="B35" s="147" t="s">
        <v>347</v>
      </c>
      <c r="C35" s="148" t="s">
        <v>15</v>
      </c>
      <c r="D35" s="148" t="s">
        <v>349</v>
      </c>
      <c r="E35" s="149" t="s">
        <v>314</v>
      </c>
      <c r="F35" s="32" t="s">
        <v>615</v>
      </c>
      <c r="G35" s="12" t="s">
        <v>622</v>
      </c>
      <c r="H35" s="12"/>
      <c r="I35" s="32"/>
      <c r="J35" s="32">
        <v>990</v>
      </c>
      <c r="K35" s="32">
        <v>10</v>
      </c>
      <c r="L35" s="32" t="s">
        <v>600</v>
      </c>
      <c r="M35" s="32" t="s">
        <v>600</v>
      </c>
      <c r="N35" s="32" t="s">
        <v>600</v>
      </c>
      <c r="O35" s="32" t="s">
        <v>606</v>
      </c>
      <c r="P35" s="32" t="s">
        <v>602</v>
      </c>
      <c r="Q35" s="32">
        <v>2</v>
      </c>
      <c r="R35" s="32" t="s">
        <v>601</v>
      </c>
      <c r="S35" s="32" t="s">
        <v>616</v>
      </c>
      <c r="T35" s="32" t="s">
        <v>604</v>
      </c>
      <c r="U35" s="63">
        <v>0.9</v>
      </c>
      <c r="V35" s="32" t="s">
        <v>615</v>
      </c>
      <c r="W35" s="32" t="s">
        <v>607</v>
      </c>
      <c r="X35" s="32" t="s">
        <v>604</v>
      </c>
      <c r="Y35" s="32" t="s">
        <v>604</v>
      </c>
      <c r="Z35" s="32"/>
      <c r="AA35" s="32"/>
      <c r="AB35" s="32" t="s">
        <v>602</v>
      </c>
      <c r="AC35" s="32" t="s">
        <v>602</v>
      </c>
      <c r="AD35" s="32" t="s">
        <v>602</v>
      </c>
      <c r="AE35" s="32" t="s">
        <v>602</v>
      </c>
      <c r="AF35" s="32" t="s">
        <v>602</v>
      </c>
      <c r="AG35" s="30"/>
    </row>
    <row r="36" spans="1:33" s="31" customFormat="1" ht="15.95" customHeight="1">
      <c r="A36" s="49">
        <f t="shared" si="0"/>
        <v>28</v>
      </c>
      <c r="B36" s="147" t="s">
        <v>347</v>
      </c>
      <c r="C36" s="148" t="s">
        <v>282</v>
      </c>
      <c r="D36" s="148" t="s">
        <v>350</v>
      </c>
      <c r="E36" s="149" t="s">
        <v>317</v>
      </c>
      <c r="F36" s="12" t="s">
        <v>605</v>
      </c>
      <c r="G36" s="12" t="s">
        <v>398</v>
      </c>
      <c r="H36" s="12"/>
      <c r="I36" s="32"/>
      <c r="J36" s="32">
        <v>1386</v>
      </c>
      <c r="K36" s="32">
        <v>25</v>
      </c>
      <c r="L36" s="32" t="s">
        <v>611</v>
      </c>
      <c r="M36" s="32">
        <v>315</v>
      </c>
      <c r="N36" s="32">
        <v>1</v>
      </c>
      <c r="O36" s="32" t="s">
        <v>610</v>
      </c>
      <c r="P36" s="32" t="s">
        <v>604</v>
      </c>
      <c r="Q36" s="32">
        <v>2</v>
      </c>
      <c r="R36" s="32" t="s">
        <v>601</v>
      </c>
      <c r="S36" s="32" t="s">
        <v>603</v>
      </c>
      <c r="T36" s="32" t="s">
        <v>604</v>
      </c>
      <c r="U36" s="63">
        <v>6.35</v>
      </c>
      <c r="V36" s="32" t="s">
        <v>605</v>
      </c>
      <c r="W36" s="32">
        <v>4</v>
      </c>
      <c r="X36" s="32" t="s">
        <v>604</v>
      </c>
      <c r="Y36" s="32" t="s">
        <v>604</v>
      </c>
      <c r="Z36" s="32"/>
      <c r="AA36" s="32"/>
      <c r="AB36" s="32" t="s">
        <v>602</v>
      </c>
      <c r="AC36" s="32" t="s">
        <v>602</v>
      </c>
      <c r="AD36" s="32" t="s">
        <v>602</v>
      </c>
      <c r="AE36" s="32" t="s">
        <v>602</v>
      </c>
      <c r="AF36" s="32" t="s">
        <v>602</v>
      </c>
      <c r="AG36" s="30"/>
    </row>
    <row r="37" spans="1:33" s="31" customFormat="1" ht="15.95" customHeight="1">
      <c r="A37" s="49">
        <f t="shared" si="0"/>
        <v>29</v>
      </c>
      <c r="B37" s="147" t="s">
        <v>351</v>
      </c>
      <c r="C37" s="148" t="s">
        <v>32</v>
      </c>
      <c r="D37" s="148" t="s">
        <v>352</v>
      </c>
      <c r="E37" s="149" t="s">
        <v>314</v>
      </c>
      <c r="F37" s="32" t="s">
        <v>615</v>
      </c>
      <c r="G37" s="12" t="s">
        <v>621</v>
      </c>
      <c r="H37" s="12"/>
      <c r="I37" s="32"/>
      <c r="J37" s="32">
        <v>684</v>
      </c>
      <c r="K37" s="32">
        <v>10</v>
      </c>
      <c r="L37" s="32" t="s">
        <v>600</v>
      </c>
      <c r="M37" s="32" t="s">
        <v>600</v>
      </c>
      <c r="N37" s="32" t="s">
        <v>600</v>
      </c>
      <c r="O37" s="32" t="s">
        <v>606</v>
      </c>
      <c r="P37" s="32" t="s">
        <v>602</v>
      </c>
      <c r="Q37" s="32">
        <v>2</v>
      </c>
      <c r="R37" s="32" t="s">
        <v>601</v>
      </c>
      <c r="S37" s="32" t="s">
        <v>616</v>
      </c>
      <c r="T37" s="32" t="s">
        <v>604</v>
      </c>
      <c r="U37" s="63">
        <v>0.9</v>
      </c>
      <c r="V37" s="32" t="s">
        <v>615</v>
      </c>
      <c r="W37" s="32" t="s">
        <v>607</v>
      </c>
      <c r="X37" s="32" t="s">
        <v>604</v>
      </c>
      <c r="Y37" s="32" t="s">
        <v>604</v>
      </c>
      <c r="Z37" s="32"/>
      <c r="AA37" s="32"/>
      <c r="AB37" s="32" t="s">
        <v>602</v>
      </c>
      <c r="AC37" s="32" t="s">
        <v>602</v>
      </c>
      <c r="AD37" s="32" t="s">
        <v>602</v>
      </c>
      <c r="AE37" s="32" t="s">
        <v>602</v>
      </c>
      <c r="AF37" s="32" t="s">
        <v>602</v>
      </c>
      <c r="AG37" s="30"/>
    </row>
    <row r="38" spans="1:33" s="31" customFormat="1" ht="15.95" customHeight="1">
      <c r="A38" s="49">
        <f t="shared" si="0"/>
        <v>30</v>
      </c>
      <c r="B38" s="147" t="s">
        <v>351</v>
      </c>
      <c r="C38" s="148" t="s">
        <v>15</v>
      </c>
      <c r="D38" s="148" t="s">
        <v>353</v>
      </c>
      <c r="E38" s="149" t="s">
        <v>314</v>
      </c>
      <c r="F38" s="32" t="s">
        <v>615</v>
      </c>
      <c r="G38" s="12" t="s">
        <v>622</v>
      </c>
      <c r="H38" s="12"/>
      <c r="I38" s="32"/>
      <c r="J38" s="32">
        <v>990</v>
      </c>
      <c r="K38" s="32">
        <v>10</v>
      </c>
      <c r="L38" s="32" t="s">
        <v>600</v>
      </c>
      <c r="M38" s="32" t="s">
        <v>600</v>
      </c>
      <c r="N38" s="32" t="s">
        <v>600</v>
      </c>
      <c r="O38" s="32" t="s">
        <v>606</v>
      </c>
      <c r="P38" s="32" t="s">
        <v>602</v>
      </c>
      <c r="Q38" s="32">
        <v>2</v>
      </c>
      <c r="R38" s="32" t="s">
        <v>601</v>
      </c>
      <c r="S38" s="32" t="s">
        <v>616</v>
      </c>
      <c r="T38" s="32" t="s">
        <v>604</v>
      </c>
      <c r="U38" s="63">
        <v>0.9</v>
      </c>
      <c r="V38" s="32" t="s">
        <v>615</v>
      </c>
      <c r="W38" s="32" t="s">
        <v>607</v>
      </c>
      <c r="X38" s="32" t="s">
        <v>604</v>
      </c>
      <c r="Y38" s="32" t="s">
        <v>604</v>
      </c>
      <c r="Z38" s="32"/>
      <c r="AA38" s="32"/>
      <c r="AB38" s="32" t="s">
        <v>602</v>
      </c>
      <c r="AC38" s="32" t="s">
        <v>602</v>
      </c>
      <c r="AD38" s="32" t="s">
        <v>602</v>
      </c>
      <c r="AE38" s="32" t="s">
        <v>602</v>
      </c>
      <c r="AF38" s="32" t="s">
        <v>602</v>
      </c>
      <c r="AG38" s="30"/>
    </row>
    <row r="39" spans="1:33" s="31" customFormat="1" ht="15.95" customHeight="1">
      <c r="A39" s="49">
        <f t="shared" si="0"/>
        <v>31</v>
      </c>
      <c r="B39" s="147" t="s">
        <v>351</v>
      </c>
      <c r="C39" s="148" t="s">
        <v>282</v>
      </c>
      <c r="D39" s="148" t="s">
        <v>354</v>
      </c>
      <c r="E39" s="149" t="s">
        <v>317</v>
      </c>
      <c r="F39" s="12" t="s">
        <v>605</v>
      </c>
      <c r="G39" s="12" t="s">
        <v>398</v>
      </c>
      <c r="H39" s="12"/>
      <c r="I39" s="32"/>
      <c r="J39" s="32">
        <v>1386</v>
      </c>
      <c r="K39" s="32">
        <v>25</v>
      </c>
      <c r="L39" s="32" t="s">
        <v>611</v>
      </c>
      <c r="M39" s="32">
        <v>315</v>
      </c>
      <c r="N39" s="32">
        <v>1</v>
      </c>
      <c r="O39" s="32" t="s">
        <v>610</v>
      </c>
      <c r="P39" s="32" t="s">
        <v>604</v>
      </c>
      <c r="Q39" s="32">
        <v>2</v>
      </c>
      <c r="R39" s="32" t="s">
        <v>601</v>
      </c>
      <c r="S39" s="32" t="s">
        <v>603</v>
      </c>
      <c r="T39" s="32" t="s">
        <v>604</v>
      </c>
      <c r="U39" s="63">
        <v>6.35</v>
      </c>
      <c r="V39" s="32" t="s">
        <v>605</v>
      </c>
      <c r="W39" s="32">
        <v>4</v>
      </c>
      <c r="X39" s="32" t="s">
        <v>604</v>
      </c>
      <c r="Y39" s="32" t="s">
        <v>604</v>
      </c>
      <c r="Z39" s="32"/>
      <c r="AA39" s="32"/>
      <c r="AB39" s="32" t="s">
        <v>602</v>
      </c>
      <c r="AC39" s="32" t="s">
        <v>602</v>
      </c>
      <c r="AD39" s="32" t="s">
        <v>602</v>
      </c>
      <c r="AE39" s="32" t="s">
        <v>602</v>
      </c>
      <c r="AF39" s="32" t="s">
        <v>602</v>
      </c>
      <c r="AG39" s="30"/>
    </row>
    <row r="40" spans="1:33" s="31" customFormat="1" ht="15.95" customHeight="1">
      <c r="A40" s="49">
        <f t="shared" si="0"/>
        <v>32</v>
      </c>
      <c r="B40" s="147" t="s">
        <v>355</v>
      </c>
      <c r="C40" s="148" t="s">
        <v>32</v>
      </c>
      <c r="D40" s="148" t="s">
        <v>356</v>
      </c>
      <c r="E40" s="149" t="s">
        <v>314</v>
      </c>
      <c r="F40" s="32" t="s">
        <v>615</v>
      </c>
      <c r="G40" s="12" t="s">
        <v>621</v>
      </c>
      <c r="H40" s="12"/>
      <c r="I40" s="32"/>
      <c r="J40" s="32">
        <v>507.6</v>
      </c>
      <c r="K40" s="32">
        <v>10</v>
      </c>
      <c r="L40" s="32" t="s">
        <v>600</v>
      </c>
      <c r="M40" s="32" t="s">
        <v>600</v>
      </c>
      <c r="N40" s="32" t="s">
        <v>600</v>
      </c>
      <c r="O40" s="32" t="s">
        <v>606</v>
      </c>
      <c r="P40" s="32" t="s">
        <v>602</v>
      </c>
      <c r="Q40" s="32">
        <v>2</v>
      </c>
      <c r="R40" s="32" t="s">
        <v>601</v>
      </c>
      <c r="S40" s="32" t="s">
        <v>616</v>
      </c>
      <c r="T40" s="32" t="s">
        <v>604</v>
      </c>
      <c r="U40" s="63">
        <v>0.9</v>
      </c>
      <c r="V40" s="32" t="s">
        <v>615</v>
      </c>
      <c r="W40" s="32" t="s">
        <v>607</v>
      </c>
      <c r="X40" s="32" t="s">
        <v>604</v>
      </c>
      <c r="Y40" s="32" t="s">
        <v>604</v>
      </c>
      <c r="Z40" s="32"/>
      <c r="AA40" s="32"/>
      <c r="AB40" s="32" t="s">
        <v>602</v>
      </c>
      <c r="AC40" s="32" t="s">
        <v>602</v>
      </c>
      <c r="AD40" s="32" t="s">
        <v>602</v>
      </c>
      <c r="AE40" s="32" t="s">
        <v>602</v>
      </c>
      <c r="AF40" s="32" t="s">
        <v>602</v>
      </c>
      <c r="AG40" s="30"/>
    </row>
    <row r="41" spans="1:33" s="31" customFormat="1" ht="15.95" customHeight="1">
      <c r="A41" s="49">
        <f t="shared" si="0"/>
        <v>33</v>
      </c>
      <c r="B41" s="147" t="s">
        <v>355</v>
      </c>
      <c r="C41" s="148" t="s">
        <v>15</v>
      </c>
      <c r="D41" s="148" t="s">
        <v>357</v>
      </c>
      <c r="E41" s="149" t="s">
        <v>314</v>
      </c>
      <c r="F41" s="32" t="s">
        <v>615</v>
      </c>
      <c r="G41" s="12" t="s">
        <v>622</v>
      </c>
      <c r="H41" s="12"/>
      <c r="I41" s="32"/>
      <c r="J41" s="32">
        <v>903.6</v>
      </c>
      <c r="K41" s="32">
        <v>10</v>
      </c>
      <c r="L41" s="32" t="s">
        <v>600</v>
      </c>
      <c r="M41" s="32" t="s">
        <v>600</v>
      </c>
      <c r="N41" s="32" t="s">
        <v>600</v>
      </c>
      <c r="O41" s="32" t="s">
        <v>606</v>
      </c>
      <c r="P41" s="32" t="s">
        <v>602</v>
      </c>
      <c r="Q41" s="32">
        <v>2</v>
      </c>
      <c r="R41" s="32" t="s">
        <v>601</v>
      </c>
      <c r="S41" s="32" t="s">
        <v>616</v>
      </c>
      <c r="T41" s="32" t="s">
        <v>604</v>
      </c>
      <c r="U41" s="63">
        <v>0.9</v>
      </c>
      <c r="V41" s="32" t="s">
        <v>615</v>
      </c>
      <c r="W41" s="32" t="s">
        <v>607</v>
      </c>
      <c r="X41" s="32" t="s">
        <v>604</v>
      </c>
      <c r="Y41" s="32" t="s">
        <v>604</v>
      </c>
      <c r="Z41" s="32"/>
      <c r="AA41" s="32"/>
      <c r="AB41" s="32" t="s">
        <v>602</v>
      </c>
      <c r="AC41" s="32" t="s">
        <v>602</v>
      </c>
      <c r="AD41" s="32" t="s">
        <v>602</v>
      </c>
      <c r="AE41" s="32" t="s">
        <v>602</v>
      </c>
      <c r="AF41" s="32" t="s">
        <v>602</v>
      </c>
      <c r="AG41" s="30"/>
    </row>
    <row r="42" spans="1:33" s="31" customFormat="1" ht="15.95" customHeight="1">
      <c r="A42" s="49">
        <f t="shared" si="0"/>
        <v>34</v>
      </c>
      <c r="B42" s="147" t="s">
        <v>355</v>
      </c>
      <c r="C42" s="148" t="s">
        <v>282</v>
      </c>
      <c r="D42" s="148" t="s">
        <v>358</v>
      </c>
      <c r="E42" s="149" t="s">
        <v>317</v>
      </c>
      <c r="F42" s="12" t="s">
        <v>605</v>
      </c>
      <c r="G42" s="12" t="s">
        <v>398</v>
      </c>
      <c r="H42" s="12"/>
      <c r="I42" s="32"/>
      <c r="J42" s="32">
        <v>1386</v>
      </c>
      <c r="K42" s="32">
        <v>25</v>
      </c>
      <c r="L42" s="32" t="s">
        <v>611</v>
      </c>
      <c r="M42" s="32">
        <v>315</v>
      </c>
      <c r="N42" s="32">
        <v>1</v>
      </c>
      <c r="O42" s="32" t="s">
        <v>610</v>
      </c>
      <c r="P42" s="32" t="s">
        <v>604</v>
      </c>
      <c r="Q42" s="32">
        <v>2</v>
      </c>
      <c r="R42" s="32" t="s">
        <v>601</v>
      </c>
      <c r="S42" s="32" t="s">
        <v>603</v>
      </c>
      <c r="T42" s="32" t="s">
        <v>604</v>
      </c>
      <c r="U42" s="63">
        <v>6.35</v>
      </c>
      <c r="V42" s="32" t="s">
        <v>605</v>
      </c>
      <c r="W42" s="32">
        <v>4</v>
      </c>
      <c r="X42" s="32" t="s">
        <v>604</v>
      </c>
      <c r="Y42" s="32" t="s">
        <v>604</v>
      </c>
      <c r="Z42" s="32"/>
      <c r="AA42" s="32"/>
      <c r="AB42" s="32" t="s">
        <v>602</v>
      </c>
      <c r="AC42" s="32" t="s">
        <v>602</v>
      </c>
      <c r="AD42" s="32" t="s">
        <v>602</v>
      </c>
      <c r="AE42" s="32" t="s">
        <v>602</v>
      </c>
      <c r="AF42" s="32" t="s">
        <v>602</v>
      </c>
      <c r="AG42" s="30"/>
    </row>
    <row r="43" spans="1:33" s="31" customFormat="1" ht="15.95" customHeight="1">
      <c r="A43" s="49">
        <f t="shared" si="0"/>
        <v>35</v>
      </c>
      <c r="B43" s="147" t="s">
        <v>355</v>
      </c>
      <c r="C43" s="148" t="s">
        <v>32</v>
      </c>
      <c r="D43" s="148" t="s">
        <v>359</v>
      </c>
      <c r="E43" s="149" t="s">
        <v>314</v>
      </c>
      <c r="F43" s="12" t="s">
        <v>605</v>
      </c>
      <c r="G43" s="12" t="s">
        <v>612</v>
      </c>
      <c r="H43" s="12"/>
      <c r="I43" s="32"/>
      <c r="J43" s="32">
        <v>125</v>
      </c>
      <c r="K43" s="32">
        <v>7.94</v>
      </c>
      <c r="L43" s="32" t="s">
        <v>611</v>
      </c>
      <c r="M43" s="32">
        <v>146</v>
      </c>
      <c r="N43" s="32">
        <v>1</v>
      </c>
      <c r="O43" s="32" t="s">
        <v>610</v>
      </c>
      <c r="P43" s="32" t="s">
        <v>604</v>
      </c>
      <c r="Q43" s="32">
        <v>2</v>
      </c>
      <c r="R43" s="32" t="s">
        <v>601</v>
      </c>
      <c r="S43" s="32" t="s">
        <v>613</v>
      </c>
      <c r="T43" s="32" t="s">
        <v>604</v>
      </c>
      <c r="U43" s="63">
        <v>6.35</v>
      </c>
      <c r="V43" s="32" t="s">
        <v>605</v>
      </c>
      <c r="W43" s="32">
        <v>4</v>
      </c>
      <c r="X43" s="32" t="s">
        <v>604</v>
      </c>
      <c r="Y43" s="32" t="s">
        <v>604</v>
      </c>
      <c r="Z43" s="32"/>
      <c r="AA43" s="32"/>
      <c r="AB43" s="32" t="s">
        <v>602</v>
      </c>
      <c r="AC43" s="32" t="s">
        <v>602</v>
      </c>
      <c r="AD43" s="32" t="s">
        <v>602</v>
      </c>
      <c r="AE43" s="32"/>
      <c r="AF43" s="32"/>
      <c r="AG43" s="30"/>
    </row>
    <row r="44" spans="1:33" s="31" customFormat="1" ht="15.95" customHeight="1">
      <c r="A44" s="49">
        <f t="shared" si="0"/>
        <v>36</v>
      </c>
      <c r="B44" s="147" t="s">
        <v>360</v>
      </c>
      <c r="C44" s="148" t="s">
        <v>32</v>
      </c>
      <c r="D44" s="148" t="s">
        <v>361</v>
      </c>
      <c r="E44" s="149" t="s">
        <v>314</v>
      </c>
      <c r="F44" s="32" t="s">
        <v>615</v>
      </c>
      <c r="G44" s="12" t="s">
        <v>618</v>
      </c>
      <c r="H44" s="12"/>
      <c r="I44" s="32"/>
      <c r="J44" s="32">
        <v>1987.2</v>
      </c>
      <c r="K44" s="32">
        <v>10</v>
      </c>
      <c r="L44" s="32" t="s">
        <v>600</v>
      </c>
      <c r="M44" s="32" t="s">
        <v>600</v>
      </c>
      <c r="N44" s="32" t="s">
        <v>600</v>
      </c>
      <c r="O44" s="32" t="s">
        <v>606</v>
      </c>
      <c r="P44" s="32" t="s">
        <v>602</v>
      </c>
      <c r="Q44" s="32">
        <v>2</v>
      </c>
      <c r="R44" s="32" t="s">
        <v>601</v>
      </c>
      <c r="S44" s="32" t="s">
        <v>616</v>
      </c>
      <c r="T44" s="32" t="s">
        <v>604</v>
      </c>
      <c r="U44" s="63">
        <v>0.9</v>
      </c>
      <c r="V44" s="32" t="s">
        <v>615</v>
      </c>
      <c r="W44" s="32" t="s">
        <v>607</v>
      </c>
      <c r="X44" s="32" t="s">
        <v>604</v>
      </c>
      <c r="Y44" s="32" t="s">
        <v>604</v>
      </c>
      <c r="Z44" s="32"/>
      <c r="AA44" s="32"/>
      <c r="AB44" s="32" t="s">
        <v>602</v>
      </c>
      <c r="AC44" s="32" t="s">
        <v>602</v>
      </c>
      <c r="AD44" s="32" t="s">
        <v>602</v>
      </c>
      <c r="AE44" s="32" t="s">
        <v>602</v>
      </c>
      <c r="AF44" s="32" t="s">
        <v>602</v>
      </c>
      <c r="AG44" s="30"/>
    </row>
    <row r="45" spans="1:33" s="31" customFormat="1" ht="15.95" customHeight="1">
      <c r="A45" s="49">
        <f t="shared" si="0"/>
        <v>37</v>
      </c>
      <c r="B45" s="147" t="s">
        <v>360</v>
      </c>
      <c r="C45" s="148" t="s">
        <v>15</v>
      </c>
      <c r="D45" s="148" t="s">
        <v>362</v>
      </c>
      <c r="E45" s="149" t="s">
        <v>314</v>
      </c>
      <c r="F45" s="32" t="s">
        <v>615</v>
      </c>
      <c r="G45" s="12" t="s">
        <v>618</v>
      </c>
      <c r="H45" s="12"/>
      <c r="I45" s="32"/>
      <c r="J45" s="32">
        <v>1422</v>
      </c>
      <c r="K45" s="32">
        <v>10</v>
      </c>
      <c r="L45" s="32" t="s">
        <v>600</v>
      </c>
      <c r="M45" s="32" t="s">
        <v>600</v>
      </c>
      <c r="N45" s="32" t="s">
        <v>600</v>
      </c>
      <c r="O45" s="32" t="s">
        <v>606</v>
      </c>
      <c r="P45" s="32" t="s">
        <v>602</v>
      </c>
      <c r="Q45" s="32">
        <v>2</v>
      </c>
      <c r="R45" s="32" t="s">
        <v>601</v>
      </c>
      <c r="S45" s="32" t="s">
        <v>616</v>
      </c>
      <c r="T45" s="32" t="s">
        <v>604</v>
      </c>
      <c r="U45" s="63">
        <v>0.9</v>
      </c>
      <c r="V45" s="32" t="s">
        <v>615</v>
      </c>
      <c r="W45" s="32" t="s">
        <v>607</v>
      </c>
      <c r="X45" s="32" t="s">
        <v>604</v>
      </c>
      <c r="Y45" s="32" t="s">
        <v>604</v>
      </c>
      <c r="Z45" s="32"/>
      <c r="AA45" s="32"/>
      <c r="AB45" s="32" t="s">
        <v>602</v>
      </c>
      <c r="AC45" s="32" t="s">
        <v>602</v>
      </c>
      <c r="AD45" s="32" t="s">
        <v>602</v>
      </c>
      <c r="AE45" s="32" t="s">
        <v>602</v>
      </c>
      <c r="AF45" s="32" t="s">
        <v>602</v>
      </c>
      <c r="AG45" s="30"/>
    </row>
    <row r="46" spans="1:33" s="31" customFormat="1" ht="15.95" customHeight="1">
      <c r="A46" s="49">
        <f t="shared" si="0"/>
        <v>38</v>
      </c>
      <c r="B46" s="147" t="s">
        <v>360</v>
      </c>
      <c r="C46" s="148" t="s">
        <v>282</v>
      </c>
      <c r="D46" s="148" t="s">
        <v>363</v>
      </c>
      <c r="E46" s="149" t="s">
        <v>317</v>
      </c>
      <c r="F46" s="12" t="s">
        <v>393</v>
      </c>
      <c r="G46" s="12" t="s">
        <v>398</v>
      </c>
      <c r="H46" s="12"/>
      <c r="I46" s="32"/>
      <c r="J46" s="32">
        <v>1386</v>
      </c>
      <c r="K46" s="32">
        <v>25</v>
      </c>
      <c r="L46" s="32" t="s">
        <v>611</v>
      </c>
      <c r="M46" s="32">
        <v>315</v>
      </c>
      <c r="N46" s="32">
        <v>1</v>
      </c>
      <c r="O46" s="32" t="s">
        <v>610</v>
      </c>
      <c r="P46" s="32" t="s">
        <v>604</v>
      </c>
      <c r="Q46" s="32">
        <v>2</v>
      </c>
      <c r="R46" s="32" t="s">
        <v>601</v>
      </c>
      <c r="S46" s="32" t="s">
        <v>603</v>
      </c>
      <c r="T46" s="32" t="s">
        <v>604</v>
      </c>
      <c r="U46" s="63">
        <v>6.35</v>
      </c>
      <c r="V46" s="32" t="s">
        <v>605</v>
      </c>
      <c r="W46" s="32">
        <v>4</v>
      </c>
      <c r="X46" s="32" t="s">
        <v>604</v>
      </c>
      <c r="Y46" s="32" t="s">
        <v>604</v>
      </c>
      <c r="Z46" s="32"/>
      <c r="AA46" s="32"/>
      <c r="AB46" s="32" t="s">
        <v>602</v>
      </c>
      <c r="AC46" s="32" t="s">
        <v>602</v>
      </c>
      <c r="AD46" s="32" t="s">
        <v>602</v>
      </c>
      <c r="AE46" s="32" t="s">
        <v>602</v>
      </c>
      <c r="AF46" s="32" t="s">
        <v>602</v>
      </c>
      <c r="AG46" s="30"/>
    </row>
    <row r="47" spans="1:33" s="31" customFormat="1" ht="15.95" customHeight="1">
      <c r="A47" s="49">
        <f t="shared" si="0"/>
        <v>39</v>
      </c>
      <c r="B47" s="151" t="s">
        <v>166</v>
      </c>
      <c r="C47" s="152" t="s">
        <v>282</v>
      </c>
      <c r="D47" s="152" t="s">
        <v>364</v>
      </c>
      <c r="E47" s="153" t="s">
        <v>623</v>
      </c>
      <c r="F47" s="12" t="s">
        <v>412</v>
      </c>
      <c r="G47" s="12" t="s">
        <v>417</v>
      </c>
      <c r="H47" s="12"/>
      <c r="I47" s="32"/>
      <c r="J47" s="32">
        <v>17823</v>
      </c>
      <c r="K47" s="32">
        <v>65.8</v>
      </c>
      <c r="L47" s="32" t="s">
        <v>624</v>
      </c>
      <c r="M47" s="32">
        <v>630</v>
      </c>
      <c r="N47" s="32">
        <v>1</v>
      </c>
      <c r="O47" s="32" t="s">
        <v>625</v>
      </c>
      <c r="P47" s="32">
        <v>2</v>
      </c>
      <c r="Q47" s="32">
        <v>2</v>
      </c>
      <c r="R47" s="32" t="s">
        <v>414</v>
      </c>
      <c r="S47" s="32">
        <v>7.5</v>
      </c>
      <c r="T47" s="32" t="s">
        <v>415</v>
      </c>
      <c r="U47" s="63">
        <v>14.9</v>
      </c>
      <c r="V47" s="32" t="s">
        <v>407</v>
      </c>
      <c r="W47" s="32">
        <v>4</v>
      </c>
      <c r="X47" s="32"/>
      <c r="Y47" s="32"/>
      <c r="Z47" s="32"/>
      <c r="AA47" s="32"/>
      <c r="AB47" s="32" t="s">
        <v>602</v>
      </c>
      <c r="AC47" s="32" t="s">
        <v>602</v>
      </c>
      <c r="AD47" s="32" t="s">
        <v>602</v>
      </c>
      <c r="AE47" s="32"/>
      <c r="AF47" s="32"/>
      <c r="AG47" s="30"/>
    </row>
    <row r="48" spans="1:33" s="31" customFormat="1" ht="15.95" customHeight="1" thickBot="1">
      <c r="A48" s="49">
        <f t="shared" si="0"/>
        <v>40</v>
      </c>
      <c r="B48" s="144" t="s">
        <v>166</v>
      </c>
      <c r="C48" s="142" t="s">
        <v>15</v>
      </c>
      <c r="D48" s="142" t="s">
        <v>365</v>
      </c>
      <c r="E48" s="143" t="s">
        <v>317</v>
      </c>
      <c r="F48" s="12" t="s">
        <v>412</v>
      </c>
      <c r="G48" s="12" t="s">
        <v>413</v>
      </c>
      <c r="H48" s="12">
        <v>8033409602000</v>
      </c>
      <c r="I48" s="32"/>
      <c r="J48" s="195">
        <v>18000</v>
      </c>
      <c r="K48" s="196">
        <v>75</v>
      </c>
      <c r="L48" s="32"/>
      <c r="M48" s="32">
        <v>710</v>
      </c>
      <c r="N48" s="32">
        <v>1</v>
      </c>
      <c r="O48" s="32" t="s">
        <v>610</v>
      </c>
      <c r="P48" s="32">
        <v>2</v>
      </c>
      <c r="Q48" s="32">
        <v>2</v>
      </c>
      <c r="R48" s="32" t="s">
        <v>414</v>
      </c>
      <c r="S48" s="32">
        <v>7.5</v>
      </c>
      <c r="T48" s="32" t="s">
        <v>415</v>
      </c>
      <c r="U48" s="63">
        <v>14.9</v>
      </c>
      <c r="V48" s="32" t="s">
        <v>407</v>
      </c>
      <c r="W48" s="32">
        <v>4</v>
      </c>
      <c r="X48" s="32"/>
      <c r="Y48" s="32"/>
      <c r="Z48" s="32"/>
      <c r="AA48" s="32"/>
      <c r="AB48" s="32" t="s">
        <v>602</v>
      </c>
      <c r="AC48" s="32" t="s">
        <v>602</v>
      </c>
      <c r="AD48" s="32" t="s">
        <v>602</v>
      </c>
      <c r="AE48" s="32">
        <v>2</v>
      </c>
      <c r="AF48" s="32" t="s">
        <v>416</v>
      </c>
      <c r="AG48" s="30"/>
    </row>
    <row r="49" spans="1:33" s="31" customFormat="1">
      <c r="A49" s="58"/>
      <c r="B49" s="59"/>
      <c r="C49" s="59"/>
      <c r="D49" s="58"/>
      <c r="E49" s="58"/>
      <c r="F49" s="60"/>
      <c r="G49" s="60"/>
      <c r="H49" s="60"/>
      <c r="I49" s="60"/>
      <c r="J49" s="61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2"/>
      <c r="W49" s="62"/>
      <c r="X49" s="62"/>
      <c r="Y49" s="62"/>
      <c r="Z49" s="60"/>
      <c r="AA49" s="60"/>
      <c r="AB49" s="60"/>
      <c r="AC49" s="60"/>
      <c r="AD49" s="60"/>
      <c r="AE49" s="60"/>
      <c r="AF49" s="60"/>
      <c r="AG49" s="30"/>
    </row>
  </sheetData>
  <mergeCells count="18">
    <mergeCell ref="F6:F8"/>
    <mergeCell ref="J6:R6"/>
    <mergeCell ref="S6:Z6"/>
    <mergeCell ref="B6:C7"/>
    <mergeCell ref="A6:A8"/>
    <mergeCell ref="D6:D8"/>
    <mergeCell ref="G6:G8"/>
    <mergeCell ref="H6:H8"/>
    <mergeCell ref="AB6:AD6"/>
    <mergeCell ref="AE6:AF6"/>
    <mergeCell ref="Q7:R7"/>
    <mergeCell ref="T7:T8"/>
    <mergeCell ref="V7:V8"/>
    <mergeCell ref="Y7:Y8"/>
    <mergeCell ref="AB7:AB8"/>
    <mergeCell ref="AD7:AD8"/>
    <mergeCell ref="AE7:AE8"/>
    <mergeCell ref="AF7:AF8"/>
  </mergeCells>
  <pageMargins left="0.31496062992125984" right="0.31496062992125984" top="0.59055118110236227" bottom="0.39370078740157483" header="0.31496062992125984" footer="0.31496062992125984"/>
  <pageSetup paperSize="9" orientation="landscape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Z16"/>
  <sheetViews>
    <sheetView showGridLines="0" workbookViewId="0">
      <pane xSplit="4" ySplit="8" topLeftCell="Q9" activePane="bottomRight" state="frozen"/>
      <selection pane="topRight" activeCell="E1" sqref="E1"/>
      <selection pane="bottomLeft" activeCell="A9" sqref="A9"/>
      <selection pane="bottomRight" activeCell="U12" sqref="U12"/>
    </sheetView>
  </sheetViews>
  <sheetFormatPr defaultRowHeight="12.75"/>
  <cols>
    <col min="1" max="1" width="5.28515625" style="1" customWidth="1"/>
    <col min="2" max="2" width="14.42578125" style="6" customWidth="1"/>
    <col min="3" max="3" width="9" style="6" customWidth="1"/>
    <col min="4" max="4" width="13.140625" style="1" customWidth="1"/>
    <col min="5" max="5" width="10.42578125" style="2" customWidth="1"/>
    <col min="6" max="6" width="25.42578125" style="2" customWidth="1"/>
    <col min="7" max="7" width="12.28515625" style="2" customWidth="1"/>
    <col min="8" max="8" width="6.28515625" style="2" customWidth="1"/>
    <col min="9" max="10" width="9.140625" style="2"/>
    <col min="11" max="12" width="11.140625" style="2" customWidth="1"/>
    <col min="13" max="18" width="9.140625" style="2"/>
    <col min="19" max="19" width="10.28515625" style="2" customWidth="1"/>
    <col min="20" max="20" width="11" style="2" bestFit="1" customWidth="1"/>
    <col min="21" max="21" width="9.140625" style="2"/>
    <col min="22" max="23" width="9.140625" style="54"/>
    <col min="24" max="24" width="18.28515625" style="54" customWidth="1"/>
    <col min="25" max="26" width="9.140625" style="54"/>
    <col min="27" max="16384" width="9.140625" style="2"/>
  </cols>
  <sheetData>
    <row r="1" spans="1:26">
      <c r="B1" s="1"/>
      <c r="C1" s="1"/>
    </row>
    <row r="2" spans="1:26" ht="15.75">
      <c r="B2" s="1"/>
      <c r="C2" s="1"/>
      <c r="H2" s="33" t="s">
        <v>11</v>
      </c>
    </row>
    <row r="3" spans="1:26">
      <c r="B3" s="1"/>
      <c r="C3" s="1"/>
    </row>
    <row r="4" spans="1:26" ht="15.75">
      <c r="B4" s="1"/>
      <c r="C4" s="52" t="s">
        <v>19</v>
      </c>
      <c r="D4" s="4"/>
    </row>
    <row r="5" spans="1:26" ht="13.5" thickBot="1">
      <c r="B5" s="1"/>
      <c r="C5" s="1"/>
    </row>
    <row r="6" spans="1:26" s="94" customFormat="1" ht="15.95" customHeight="1" thickBot="1">
      <c r="A6" s="228" t="s">
        <v>0</v>
      </c>
      <c r="B6" s="221" t="s">
        <v>59</v>
      </c>
      <c r="C6" s="275"/>
      <c r="D6" s="279" t="s">
        <v>60</v>
      </c>
      <c r="E6" s="119"/>
      <c r="F6" s="119"/>
      <c r="G6" s="119"/>
      <c r="H6" s="120" t="s">
        <v>148</v>
      </c>
      <c r="I6" s="119"/>
      <c r="J6" s="119"/>
      <c r="K6" s="119"/>
      <c r="L6" s="119"/>
      <c r="M6" s="285" t="s">
        <v>159</v>
      </c>
      <c r="N6" s="286"/>
      <c r="O6" s="286"/>
      <c r="P6" s="286"/>
      <c r="Q6" s="287"/>
      <c r="R6" s="288"/>
      <c r="S6" s="288"/>
      <c r="T6" s="120"/>
      <c r="U6" s="120" t="s">
        <v>12</v>
      </c>
      <c r="V6" s="120"/>
      <c r="W6" s="280"/>
      <c r="X6" s="281"/>
      <c r="Y6" s="105"/>
      <c r="Z6" s="105"/>
    </row>
    <row r="7" spans="1:26" s="97" customFormat="1" ht="12.75" customHeight="1" thickBot="1">
      <c r="A7" s="278"/>
      <c r="B7" s="276"/>
      <c r="C7" s="277"/>
      <c r="D7" s="263"/>
      <c r="E7" s="282" t="s">
        <v>65</v>
      </c>
      <c r="F7" s="283" t="s">
        <v>61</v>
      </c>
      <c r="G7" s="283" t="s">
        <v>62</v>
      </c>
      <c r="H7" s="95" t="s">
        <v>149</v>
      </c>
      <c r="I7" s="95" t="s">
        <v>150</v>
      </c>
      <c r="J7" s="95" t="s">
        <v>151</v>
      </c>
      <c r="K7" s="95" t="s">
        <v>85</v>
      </c>
      <c r="L7" s="95" t="s">
        <v>152</v>
      </c>
      <c r="M7" s="283" t="s">
        <v>153</v>
      </c>
      <c r="N7" s="283"/>
      <c r="O7" s="283" t="s">
        <v>154</v>
      </c>
      <c r="P7" s="283"/>
      <c r="Q7" s="283"/>
      <c r="R7" s="283" t="s">
        <v>65</v>
      </c>
      <c r="S7" s="283" t="s">
        <v>92</v>
      </c>
      <c r="T7" s="283" t="s">
        <v>62</v>
      </c>
      <c r="U7" s="96" t="s">
        <v>155</v>
      </c>
      <c r="V7" s="284" t="s">
        <v>122</v>
      </c>
      <c r="W7" s="106" t="s">
        <v>156</v>
      </c>
      <c r="X7" s="284" t="s">
        <v>95</v>
      </c>
      <c r="Y7" s="107"/>
      <c r="Z7" s="107"/>
    </row>
    <row r="8" spans="1:26" s="97" customFormat="1" ht="13.5" customHeight="1" thickBot="1">
      <c r="A8" s="220"/>
      <c r="B8" s="22" t="s">
        <v>118</v>
      </c>
      <c r="C8" s="14" t="s">
        <v>117</v>
      </c>
      <c r="D8" s="273"/>
      <c r="E8" s="276"/>
      <c r="F8" s="220"/>
      <c r="G8" s="220"/>
      <c r="H8" s="98" t="s">
        <v>109</v>
      </c>
      <c r="I8" s="98" t="s">
        <v>109</v>
      </c>
      <c r="J8" s="98" t="s">
        <v>104</v>
      </c>
      <c r="K8" s="98" t="s">
        <v>102</v>
      </c>
      <c r="L8" s="98" t="s">
        <v>157</v>
      </c>
      <c r="M8" s="99" t="s">
        <v>65</v>
      </c>
      <c r="N8" s="99" t="s">
        <v>61</v>
      </c>
      <c r="O8" s="99" t="s">
        <v>65</v>
      </c>
      <c r="P8" s="99" t="s">
        <v>158</v>
      </c>
      <c r="Q8" s="99" t="s">
        <v>83</v>
      </c>
      <c r="R8" s="220"/>
      <c r="S8" s="220"/>
      <c r="T8" s="220"/>
      <c r="U8" s="98" t="s">
        <v>111</v>
      </c>
      <c r="V8" s="272"/>
      <c r="W8" s="108" t="s">
        <v>112</v>
      </c>
      <c r="X8" s="272"/>
      <c r="Y8" s="107"/>
      <c r="Z8" s="107"/>
    </row>
    <row r="9" spans="1:26" s="97" customFormat="1" ht="14.1" customHeight="1" thickBot="1">
      <c r="A9" s="48">
        <v>1</v>
      </c>
      <c r="B9" s="23" t="s">
        <v>166</v>
      </c>
      <c r="C9" s="15" t="s">
        <v>15</v>
      </c>
      <c r="D9" s="185" t="s">
        <v>171</v>
      </c>
      <c r="E9" s="100" t="s">
        <v>390</v>
      </c>
      <c r="F9" s="201" t="s">
        <v>560</v>
      </c>
      <c r="G9" s="201" t="s">
        <v>558</v>
      </c>
      <c r="H9" s="204" t="s">
        <v>523</v>
      </c>
      <c r="I9" s="204" t="s">
        <v>523</v>
      </c>
      <c r="J9" s="96"/>
      <c r="K9" s="96">
        <v>25</v>
      </c>
      <c r="L9" s="96">
        <v>20</v>
      </c>
      <c r="M9" s="112"/>
      <c r="N9" s="112"/>
      <c r="O9" s="96"/>
      <c r="P9" s="96"/>
      <c r="Q9" s="96"/>
      <c r="R9" s="96" t="s">
        <v>407</v>
      </c>
      <c r="S9" s="201" t="s">
        <v>559</v>
      </c>
      <c r="T9" s="96">
        <v>1042418380</v>
      </c>
      <c r="U9" s="96">
        <v>5</v>
      </c>
      <c r="V9" s="109">
        <v>3505</v>
      </c>
      <c r="W9" s="109">
        <v>7.38</v>
      </c>
      <c r="X9" s="109"/>
      <c r="Y9" s="107"/>
      <c r="Z9" s="107"/>
    </row>
    <row r="10" spans="1:26" s="97" customFormat="1" ht="14.1" customHeight="1" thickBot="1">
      <c r="A10" s="49">
        <f>1+A9</f>
        <v>2</v>
      </c>
      <c r="B10" s="24" t="s">
        <v>166</v>
      </c>
      <c r="C10" s="17" t="s">
        <v>15</v>
      </c>
      <c r="D10" s="186" t="s">
        <v>172</v>
      </c>
      <c r="E10" s="102" t="s">
        <v>390</v>
      </c>
      <c r="F10" s="205" t="s">
        <v>560</v>
      </c>
      <c r="G10" s="205" t="s">
        <v>561</v>
      </c>
      <c r="H10" s="206" t="s">
        <v>523</v>
      </c>
      <c r="I10" s="206" t="s">
        <v>523</v>
      </c>
      <c r="J10" s="101"/>
      <c r="K10" s="101">
        <v>25</v>
      </c>
      <c r="L10" s="101">
        <v>20</v>
      </c>
      <c r="M10" s="113"/>
      <c r="N10" s="113"/>
      <c r="O10" s="101"/>
      <c r="P10" s="101"/>
      <c r="Q10" s="101"/>
      <c r="R10" s="96" t="s">
        <v>407</v>
      </c>
      <c r="S10" s="201" t="s">
        <v>559</v>
      </c>
      <c r="T10" s="101">
        <v>1042418381</v>
      </c>
      <c r="U10" s="101">
        <v>5</v>
      </c>
      <c r="V10" s="110">
        <v>3505</v>
      </c>
      <c r="W10" s="110">
        <v>7.38</v>
      </c>
      <c r="X10" s="110"/>
      <c r="Y10" s="107"/>
      <c r="Z10" s="107"/>
    </row>
    <row r="11" spans="1:26" s="97" customFormat="1" ht="14.1" customHeight="1">
      <c r="A11" s="49">
        <f t="shared" ref="A11:A15" si="0">1+A10</f>
        <v>3</v>
      </c>
      <c r="B11" s="24" t="s">
        <v>166</v>
      </c>
      <c r="C11" s="17" t="s">
        <v>15</v>
      </c>
      <c r="D11" s="186" t="s">
        <v>170</v>
      </c>
      <c r="E11" s="102" t="s">
        <v>390</v>
      </c>
      <c r="F11" s="202" t="s">
        <v>560</v>
      </c>
      <c r="G11" s="12" t="s">
        <v>563</v>
      </c>
      <c r="H11" s="207" t="s">
        <v>523</v>
      </c>
      <c r="I11" s="207" t="s">
        <v>523</v>
      </c>
      <c r="J11" s="103"/>
      <c r="K11" s="103">
        <v>7.2</v>
      </c>
      <c r="L11" s="103">
        <v>21.8</v>
      </c>
      <c r="M11" s="113"/>
      <c r="N11" s="113"/>
      <c r="O11" s="103"/>
      <c r="P11" s="103"/>
      <c r="Q11" s="103"/>
      <c r="R11" s="12" t="s">
        <v>407</v>
      </c>
      <c r="S11" s="12" t="s">
        <v>564</v>
      </c>
      <c r="T11" s="103">
        <v>1037071811</v>
      </c>
      <c r="U11" s="12">
        <v>4</v>
      </c>
      <c r="V11" s="111">
        <v>3450</v>
      </c>
      <c r="W11" s="111">
        <v>6.21</v>
      </c>
      <c r="X11" s="111"/>
      <c r="Y11" s="107"/>
      <c r="Z11" s="107"/>
    </row>
    <row r="12" spans="1:26" s="97" customFormat="1" ht="14.1" customHeight="1">
      <c r="A12" s="49">
        <f t="shared" si="0"/>
        <v>4</v>
      </c>
      <c r="B12" s="24" t="s">
        <v>166</v>
      </c>
      <c r="C12" s="17" t="s">
        <v>15</v>
      </c>
      <c r="D12" s="186" t="s">
        <v>167</v>
      </c>
      <c r="E12" s="102" t="s">
        <v>390</v>
      </c>
      <c r="F12" s="12" t="s">
        <v>562</v>
      </c>
      <c r="G12" s="103" t="s">
        <v>406</v>
      </c>
      <c r="H12" s="104" t="s">
        <v>408</v>
      </c>
      <c r="I12" s="104" t="s">
        <v>408</v>
      </c>
      <c r="J12" s="103">
        <v>148</v>
      </c>
      <c r="K12" s="103">
        <v>90</v>
      </c>
      <c r="L12" s="103">
        <v>38</v>
      </c>
      <c r="M12" s="114"/>
      <c r="N12" s="114"/>
      <c r="O12" s="111"/>
      <c r="P12" s="103"/>
      <c r="Q12" s="103"/>
      <c r="R12" s="103" t="s">
        <v>407</v>
      </c>
      <c r="S12" s="103" t="s">
        <v>409</v>
      </c>
      <c r="T12" s="103">
        <v>1042098342</v>
      </c>
      <c r="U12" s="103">
        <v>25</v>
      </c>
      <c r="V12" s="111">
        <v>3540</v>
      </c>
      <c r="W12" s="111">
        <v>35.299999999999997</v>
      </c>
      <c r="X12" s="111"/>
      <c r="Y12" s="107"/>
      <c r="Z12" s="107"/>
    </row>
    <row r="13" spans="1:26" s="97" customFormat="1" ht="14.1" customHeight="1" thickBot="1">
      <c r="A13" s="49">
        <f t="shared" si="0"/>
        <v>5</v>
      </c>
      <c r="B13" s="24" t="s">
        <v>166</v>
      </c>
      <c r="C13" s="17" t="s">
        <v>15</v>
      </c>
      <c r="D13" s="186" t="s">
        <v>168</v>
      </c>
      <c r="E13" s="102" t="s">
        <v>390</v>
      </c>
      <c r="F13" s="12" t="s">
        <v>562</v>
      </c>
      <c r="G13" s="103" t="s">
        <v>410</v>
      </c>
      <c r="H13" s="104" t="s">
        <v>408</v>
      </c>
      <c r="I13" s="104" t="s">
        <v>408</v>
      </c>
      <c r="J13" s="103">
        <v>148</v>
      </c>
      <c r="K13" s="103">
        <v>90</v>
      </c>
      <c r="L13" s="103">
        <v>38</v>
      </c>
      <c r="M13" s="114"/>
      <c r="N13" s="114"/>
      <c r="O13" s="111"/>
      <c r="P13" s="103"/>
      <c r="Q13" s="103"/>
      <c r="R13" s="103" t="s">
        <v>407</v>
      </c>
      <c r="S13" s="103" t="s">
        <v>409</v>
      </c>
      <c r="T13" s="103">
        <v>1042098343</v>
      </c>
      <c r="U13" s="103">
        <v>25</v>
      </c>
      <c r="V13" s="111">
        <v>3540</v>
      </c>
      <c r="W13" s="111">
        <v>35.299999999999997</v>
      </c>
      <c r="X13" s="111"/>
      <c r="Y13" s="107"/>
      <c r="Z13" s="107"/>
    </row>
    <row r="14" spans="1:26" s="97" customFormat="1" ht="14.1" customHeight="1" thickBot="1">
      <c r="A14" s="49">
        <f t="shared" si="0"/>
        <v>6</v>
      </c>
      <c r="B14" s="24" t="s">
        <v>166</v>
      </c>
      <c r="C14" s="17" t="s">
        <v>15</v>
      </c>
      <c r="D14" s="186" t="s">
        <v>169</v>
      </c>
      <c r="E14" s="102" t="s">
        <v>390</v>
      </c>
      <c r="F14" s="202" t="s">
        <v>560</v>
      </c>
      <c r="G14" s="12" t="s">
        <v>565</v>
      </c>
      <c r="H14" s="207" t="s">
        <v>523</v>
      </c>
      <c r="I14" s="207" t="s">
        <v>523</v>
      </c>
      <c r="J14" s="103"/>
      <c r="K14" s="103">
        <v>7.2</v>
      </c>
      <c r="L14" s="103">
        <v>21.8</v>
      </c>
      <c r="M14" s="114"/>
      <c r="N14" s="114"/>
      <c r="O14" s="111"/>
      <c r="P14" s="103"/>
      <c r="Q14" s="103"/>
      <c r="R14" s="12" t="s">
        <v>407</v>
      </c>
      <c r="S14" s="12" t="s">
        <v>564</v>
      </c>
      <c r="T14" s="12">
        <v>1042746758</v>
      </c>
      <c r="U14" s="103">
        <v>4</v>
      </c>
      <c r="V14" s="111">
        <v>3450</v>
      </c>
      <c r="W14" s="111">
        <v>6.21</v>
      </c>
      <c r="X14" s="111"/>
      <c r="Y14" s="107"/>
      <c r="Z14" s="107"/>
    </row>
    <row r="15" spans="1:26" s="97" customFormat="1" ht="14.1" customHeight="1" thickBot="1">
      <c r="A15" s="57">
        <f t="shared" si="0"/>
        <v>7</v>
      </c>
      <c r="B15" s="25" t="s">
        <v>166</v>
      </c>
      <c r="C15" s="20" t="s">
        <v>15</v>
      </c>
      <c r="D15" s="187" t="s">
        <v>566</v>
      </c>
      <c r="E15" s="122" t="s">
        <v>390</v>
      </c>
      <c r="F15" s="202" t="s">
        <v>560</v>
      </c>
      <c r="G15" s="208" t="s">
        <v>567</v>
      </c>
      <c r="H15" s="209" t="s">
        <v>523</v>
      </c>
      <c r="I15" s="209" t="s">
        <v>523</v>
      </c>
      <c r="J15" s="123"/>
      <c r="K15" s="123">
        <v>7.2</v>
      </c>
      <c r="L15" s="123">
        <v>21.8</v>
      </c>
      <c r="M15" s="124"/>
      <c r="N15" s="124"/>
      <c r="O15" s="125"/>
      <c r="P15" s="123"/>
      <c r="Q15" s="123"/>
      <c r="R15" s="208" t="s">
        <v>407</v>
      </c>
      <c r="S15" s="208" t="s">
        <v>564</v>
      </c>
      <c r="T15" s="123">
        <v>1042746755</v>
      </c>
      <c r="U15" s="123">
        <v>4</v>
      </c>
      <c r="V15" s="125">
        <v>3450</v>
      </c>
      <c r="W15" s="125">
        <v>6.21</v>
      </c>
      <c r="X15" s="125"/>
      <c r="Y15" s="107"/>
      <c r="Z15" s="107"/>
    </row>
    <row r="16" spans="1:26">
      <c r="A16" s="58"/>
      <c r="B16" s="59"/>
      <c r="C16" s="59"/>
      <c r="D16" s="58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126"/>
      <c r="W16" s="126"/>
      <c r="X16" s="126"/>
    </row>
  </sheetData>
  <sortState ref="D9:D16">
    <sortCondition ref="D9"/>
  </sortState>
  <mergeCells count="16">
    <mergeCell ref="A6:A8"/>
    <mergeCell ref="D6:D8"/>
    <mergeCell ref="W6:X6"/>
    <mergeCell ref="E7:E8"/>
    <mergeCell ref="F7:F8"/>
    <mergeCell ref="G7:G8"/>
    <mergeCell ref="M7:N7"/>
    <mergeCell ref="O7:Q7"/>
    <mergeCell ref="R7:R8"/>
    <mergeCell ref="S7:S8"/>
    <mergeCell ref="T7:T8"/>
    <mergeCell ref="V7:V8"/>
    <mergeCell ref="X7:X8"/>
    <mergeCell ref="B6:C7"/>
    <mergeCell ref="M6:Q6"/>
    <mergeCell ref="R6:S6"/>
  </mergeCells>
  <pageMargins left="0.31496062992125984" right="0.31496062992125984" top="0.59055118110236227" bottom="0.3937007874015748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8" tint="-0.249977111117893"/>
  </sheetPr>
  <dimension ref="A2:G33"/>
  <sheetViews>
    <sheetView showGridLines="0" zoomScaleNormal="100" workbookViewId="0">
      <selection activeCell="F19" sqref="F19"/>
    </sheetView>
  </sheetViews>
  <sheetFormatPr defaultRowHeight="12.75"/>
  <cols>
    <col min="1" max="1" width="3.28515625" style="2" customWidth="1"/>
    <col min="2" max="2" width="2.140625" style="1" customWidth="1"/>
    <col min="3" max="3" width="9.140625" style="2"/>
    <col min="4" max="4" width="15.5703125" style="2" customWidth="1"/>
    <col min="5" max="5" width="11.85546875" style="2" customWidth="1"/>
    <col min="6" max="7" width="30.7109375" style="2" customWidth="1"/>
    <col min="8" max="16384" width="9.140625" style="2"/>
  </cols>
  <sheetData>
    <row r="2" spans="1:7" ht="18.75">
      <c r="F2" s="51" t="s">
        <v>11</v>
      </c>
    </row>
    <row r="4" spans="1:7" ht="16.5" thickBot="1">
      <c r="B4" s="4" t="s">
        <v>20</v>
      </c>
      <c r="C4" s="89"/>
    </row>
    <row r="5" spans="1:7" s="68" customFormat="1" ht="30.75" customHeight="1" thickTop="1">
      <c r="A5" s="65"/>
      <c r="B5" s="66"/>
      <c r="C5" s="66"/>
      <c r="D5" s="66"/>
      <c r="E5" s="67"/>
      <c r="F5" s="289" t="s">
        <v>124</v>
      </c>
      <c r="G5" s="289" t="s">
        <v>125</v>
      </c>
    </row>
    <row r="6" spans="1:7" s="68" customFormat="1" ht="12.75" customHeight="1" thickBot="1">
      <c r="A6" s="65"/>
      <c r="B6" s="66"/>
      <c r="C6" s="66"/>
      <c r="D6" s="66"/>
      <c r="E6" s="66"/>
      <c r="F6" s="290"/>
      <c r="G6" s="290"/>
    </row>
    <row r="7" spans="1:7" s="68" customFormat="1" ht="20.100000000000001" customHeight="1">
      <c r="A7" s="297" t="s">
        <v>126</v>
      </c>
      <c r="B7" s="69"/>
      <c r="C7" s="69" t="s">
        <v>2</v>
      </c>
      <c r="D7" s="70"/>
      <c r="E7" s="69"/>
      <c r="F7" s="71" t="s">
        <v>147</v>
      </c>
      <c r="G7" s="71" t="s">
        <v>147</v>
      </c>
    </row>
    <row r="8" spans="1:7" s="68" customFormat="1" ht="20.100000000000001" customHeight="1">
      <c r="A8" s="298"/>
      <c r="B8" s="88"/>
      <c r="C8" s="72" t="s">
        <v>3</v>
      </c>
      <c r="D8" s="73"/>
      <c r="E8" s="72"/>
      <c r="F8" s="74" t="s">
        <v>15</v>
      </c>
      <c r="G8" s="74" t="s">
        <v>15</v>
      </c>
    </row>
    <row r="9" spans="1:7" s="68" customFormat="1" ht="20.100000000000001" customHeight="1">
      <c r="A9" s="298"/>
      <c r="B9" s="72"/>
      <c r="C9" s="72" t="s">
        <v>127</v>
      </c>
      <c r="D9" s="73"/>
      <c r="E9" s="72"/>
      <c r="F9" s="74" t="s">
        <v>389</v>
      </c>
      <c r="G9" s="74" t="s">
        <v>389</v>
      </c>
    </row>
    <row r="10" spans="1:7" s="68" customFormat="1" ht="20.100000000000001" customHeight="1">
      <c r="A10" s="298"/>
      <c r="B10" s="72"/>
      <c r="C10" s="72" t="s">
        <v>5</v>
      </c>
      <c r="D10" s="73"/>
      <c r="E10" s="72"/>
      <c r="F10" s="75" t="s">
        <v>402</v>
      </c>
      <c r="G10" s="75" t="s">
        <v>402</v>
      </c>
    </row>
    <row r="11" spans="1:7" s="68" customFormat="1" ht="20.100000000000001" customHeight="1">
      <c r="A11" s="298"/>
      <c r="B11" s="72"/>
      <c r="C11" s="72" t="s">
        <v>128</v>
      </c>
      <c r="D11" s="73"/>
      <c r="E11" s="72"/>
      <c r="F11" s="75" t="s">
        <v>403</v>
      </c>
      <c r="G11" s="75" t="s">
        <v>404</v>
      </c>
    </row>
    <row r="12" spans="1:7" s="68" customFormat="1" ht="20.100000000000001" customHeight="1">
      <c r="A12" s="298"/>
      <c r="B12" s="72"/>
      <c r="C12" s="72" t="s">
        <v>129</v>
      </c>
      <c r="D12" s="73"/>
      <c r="E12" s="72"/>
      <c r="F12" s="74">
        <v>172</v>
      </c>
      <c r="G12" s="74">
        <v>172</v>
      </c>
    </row>
    <row r="13" spans="1:7" s="68" customFormat="1" ht="20.100000000000001" customHeight="1">
      <c r="A13" s="298"/>
      <c r="B13" s="72"/>
      <c r="C13" s="72" t="s">
        <v>130</v>
      </c>
      <c r="D13" s="73"/>
      <c r="E13" s="72"/>
      <c r="F13" s="74" t="s">
        <v>405</v>
      </c>
      <c r="G13" s="74" t="s">
        <v>405</v>
      </c>
    </row>
    <row r="14" spans="1:7" s="68" customFormat="1" ht="20.100000000000001" customHeight="1" thickBot="1">
      <c r="A14" s="298"/>
      <c r="B14" s="66"/>
      <c r="C14" s="66" t="s">
        <v>131</v>
      </c>
      <c r="D14" s="76"/>
      <c r="E14" s="66"/>
      <c r="F14" s="77">
        <v>6101</v>
      </c>
      <c r="G14" s="77">
        <v>6101</v>
      </c>
    </row>
    <row r="15" spans="1:7" s="68" customFormat="1" ht="20.100000000000001" customHeight="1" thickBot="1">
      <c r="A15" s="297" t="s">
        <v>132</v>
      </c>
      <c r="B15" s="69"/>
      <c r="C15" s="69" t="s">
        <v>133</v>
      </c>
      <c r="D15" s="70"/>
      <c r="E15" s="69"/>
      <c r="F15" s="71" t="s">
        <v>599</v>
      </c>
      <c r="G15" s="71" t="s">
        <v>599</v>
      </c>
    </row>
    <row r="16" spans="1:7" s="68" customFormat="1" ht="20.100000000000001" customHeight="1">
      <c r="A16" s="298"/>
      <c r="B16" s="72"/>
      <c r="C16" s="72" t="s">
        <v>134</v>
      </c>
      <c r="D16" s="73"/>
      <c r="E16" s="72"/>
      <c r="F16" s="71" t="s">
        <v>599</v>
      </c>
      <c r="G16" s="71" t="s">
        <v>599</v>
      </c>
    </row>
    <row r="17" spans="1:7" s="68" customFormat="1" ht="20.100000000000001" customHeight="1">
      <c r="A17" s="298"/>
      <c r="B17" s="72"/>
      <c r="C17" s="72" t="s">
        <v>1</v>
      </c>
      <c r="D17" s="73"/>
      <c r="E17" s="72"/>
      <c r="F17" s="74" t="s">
        <v>589</v>
      </c>
      <c r="G17" s="74" t="s">
        <v>589</v>
      </c>
    </row>
    <row r="18" spans="1:7" s="68" customFormat="1" ht="20.100000000000001" customHeight="1">
      <c r="A18" s="298"/>
      <c r="B18" s="72"/>
      <c r="C18" s="72" t="s">
        <v>5</v>
      </c>
      <c r="D18" s="73"/>
      <c r="E18" s="72"/>
      <c r="F18" s="74" t="s">
        <v>590</v>
      </c>
      <c r="G18" s="74" t="s">
        <v>590</v>
      </c>
    </row>
    <row r="19" spans="1:7" s="68" customFormat="1" ht="20.100000000000001" customHeight="1">
      <c r="A19" s="298"/>
      <c r="B19" s="72"/>
      <c r="C19" s="72" t="s">
        <v>135</v>
      </c>
      <c r="D19" s="73"/>
      <c r="E19" s="72"/>
      <c r="F19" s="74" t="s">
        <v>591</v>
      </c>
      <c r="G19" s="74" t="s">
        <v>592</v>
      </c>
    </row>
    <row r="20" spans="1:7" s="68" customFormat="1" ht="20.100000000000001" customHeight="1">
      <c r="A20" s="298"/>
      <c r="B20" s="72"/>
      <c r="C20" s="72" t="s">
        <v>136</v>
      </c>
      <c r="D20" s="73"/>
      <c r="E20" s="72"/>
      <c r="F20" s="74">
        <v>210</v>
      </c>
      <c r="G20" s="74">
        <v>210</v>
      </c>
    </row>
    <row r="21" spans="1:7" s="68" customFormat="1" ht="20.100000000000001" customHeight="1" thickBot="1">
      <c r="A21" s="299"/>
      <c r="B21" s="78"/>
      <c r="C21" s="78" t="s">
        <v>137</v>
      </c>
      <c r="D21" s="79"/>
      <c r="E21" s="78"/>
      <c r="F21" s="80"/>
      <c r="G21" s="80"/>
    </row>
    <row r="22" spans="1:7" s="68" customFormat="1" ht="22.5" customHeight="1">
      <c r="A22" s="300" t="s">
        <v>138</v>
      </c>
      <c r="B22" s="81"/>
      <c r="C22" s="82" t="s">
        <v>139</v>
      </c>
      <c r="D22" s="83"/>
      <c r="E22" s="82"/>
      <c r="F22" s="64">
        <v>93</v>
      </c>
      <c r="G22" s="64">
        <v>93</v>
      </c>
    </row>
    <row r="23" spans="1:7" s="68" customFormat="1" ht="22.5" customHeight="1" thickBot="1">
      <c r="A23" s="300"/>
      <c r="B23" s="66"/>
      <c r="C23" s="66" t="s">
        <v>140</v>
      </c>
      <c r="D23" s="76"/>
      <c r="E23" s="66"/>
      <c r="F23" s="77">
        <v>93</v>
      </c>
      <c r="G23" s="77">
        <v>93</v>
      </c>
    </row>
    <row r="24" spans="1:7" s="68" customFormat="1" ht="21.75" customHeight="1">
      <c r="A24" s="301" t="s">
        <v>141</v>
      </c>
      <c r="B24" s="81"/>
      <c r="C24" s="82" t="s">
        <v>139</v>
      </c>
      <c r="D24" s="83"/>
      <c r="E24" s="82"/>
      <c r="F24" s="64" t="s">
        <v>593</v>
      </c>
      <c r="G24" s="64" t="s">
        <v>593</v>
      </c>
    </row>
    <row r="25" spans="1:7" s="68" customFormat="1" ht="21.75" customHeight="1" thickBot="1">
      <c r="A25" s="302"/>
      <c r="B25" s="78"/>
      <c r="C25" s="78" t="s">
        <v>140</v>
      </c>
      <c r="D25" s="79"/>
      <c r="E25" s="78"/>
      <c r="F25" s="77" t="s">
        <v>593</v>
      </c>
      <c r="G25" s="77" t="s">
        <v>593</v>
      </c>
    </row>
    <row r="26" spans="1:7" s="68" customFormat="1" ht="20.100000000000001" customHeight="1">
      <c r="A26" s="298" t="s">
        <v>142</v>
      </c>
      <c r="B26" s="90"/>
      <c r="C26" s="291" t="s">
        <v>143</v>
      </c>
      <c r="D26" s="292"/>
      <c r="E26" s="66" t="s">
        <v>5</v>
      </c>
      <c r="F26" s="84" t="s">
        <v>594</v>
      </c>
      <c r="G26" s="84" t="s">
        <v>594</v>
      </c>
    </row>
    <row r="27" spans="1:7" s="68" customFormat="1" ht="20.100000000000001" customHeight="1">
      <c r="A27" s="298"/>
      <c r="B27" s="91"/>
      <c r="C27" s="293"/>
      <c r="D27" s="293"/>
      <c r="E27" s="72" t="s">
        <v>128</v>
      </c>
      <c r="F27" s="75" t="s">
        <v>595</v>
      </c>
      <c r="G27" s="75" t="s">
        <v>596</v>
      </c>
    </row>
    <row r="28" spans="1:7" s="68" customFormat="1" ht="20.100000000000001" customHeight="1">
      <c r="A28" s="298"/>
      <c r="B28" s="93"/>
      <c r="C28" s="294" t="s">
        <v>144</v>
      </c>
      <c r="D28" s="295"/>
      <c r="E28" s="72" t="s">
        <v>5</v>
      </c>
      <c r="F28" s="75">
        <f>-G28</f>
        <v>0</v>
      </c>
      <c r="G28" s="75">
        <v>0</v>
      </c>
    </row>
    <row r="29" spans="1:7" s="68" customFormat="1" ht="20.100000000000001" customHeight="1">
      <c r="A29" s="298"/>
      <c r="B29" s="92"/>
      <c r="C29" s="293"/>
      <c r="D29" s="293"/>
      <c r="E29" s="72" t="s">
        <v>128</v>
      </c>
      <c r="F29" s="75">
        <v>0</v>
      </c>
      <c r="G29" s="75">
        <v>0</v>
      </c>
    </row>
    <row r="30" spans="1:7" s="68" customFormat="1" ht="20.100000000000001" customHeight="1">
      <c r="A30" s="298"/>
      <c r="B30" s="93"/>
      <c r="C30" s="294" t="s">
        <v>145</v>
      </c>
      <c r="D30" s="295"/>
      <c r="E30" s="72" t="s">
        <v>5</v>
      </c>
      <c r="F30" s="84" t="s">
        <v>594</v>
      </c>
      <c r="G30" s="84" t="s">
        <v>594</v>
      </c>
    </row>
    <row r="31" spans="1:7" s="68" customFormat="1" ht="20.100000000000001" customHeight="1">
      <c r="A31" s="298"/>
      <c r="B31" s="92"/>
      <c r="C31" s="293"/>
      <c r="D31" s="293"/>
      <c r="E31" s="72" t="s">
        <v>128</v>
      </c>
      <c r="F31" s="75" t="s">
        <v>597</v>
      </c>
      <c r="G31" s="75" t="s">
        <v>598</v>
      </c>
    </row>
    <row r="32" spans="1:7" s="68" customFormat="1" ht="20.100000000000001" customHeight="1">
      <c r="A32" s="298"/>
      <c r="B32" s="93"/>
      <c r="C32" s="294" t="s">
        <v>146</v>
      </c>
      <c r="D32" s="295"/>
      <c r="E32" s="72" t="s">
        <v>5</v>
      </c>
      <c r="F32" s="75">
        <v>0</v>
      </c>
      <c r="G32" s="75">
        <v>0</v>
      </c>
    </row>
    <row r="33" spans="1:7" s="68" customFormat="1" ht="20.100000000000001" customHeight="1" thickBot="1">
      <c r="A33" s="299"/>
      <c r="B33" s="85"/>
      <c r="C33" s="296"/>
      <c r="D33" s="296"/>
      <c r="E33" s="86" t="s">
        <v>128</v>
      </c>
      <c r="F33" s="87">
        <v>0</v>
      </c>
      <c r="G33" s="87">
        <v>0</v>
      </c>
    </row>
  </sheetData>
  <mergeCells count="11">
    <mergeCell ref="C32:D33"/>
    <mergeCell ref="A7:A14"/>
    <mergeCell ref="A15:A21"/>
    <mergeCell ref="A22:A23"/>
    <mergeCell ref="A24:A25"/>
    <mergeCell ref="A26:A33"/>
    <mergeCell ref="G5:G6"/>
    <mergeCell ref="F5:F6"/>
    <mergeCell ref="C26:D27"/>
    <mergeCell ref="C28:D29"/>
    <mergeCell ref="C30:D31"/>
  </mergeCells>
  <pageMargins left="0.31496062992125984" right="0.31496062992125984" top="0.59055118110236227" bottom="0.39370078740157483" header="0.31496062992125984" footer="0.31496062992125984"/>
  <pageSetup paperSize="9" scale="9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B2:U41"/>
  <sheetViews>
    <sheetView showGridLines="0" tabSelected="1" workbookViewId="0">
      <pane xSplit="4" ySplit="10" topLeftCell="E17" activePane="bottomRight" state="frozen"/>
      <selection pane="topRight" activeCell="E1" sqref="E1"/>
      <selection pane="bottomLeft" activeCell="A12" sqref="A12"/>
      <selection pane="bottomRight" activeCell="B41" sqref="B41:J41"/>
    </sheetView>
  </sheetViews>
  <sheetFormatPr defaultRowHeight="12.75"/>
  <cols>
    <col min="1" max="1" width="1.5703125" style="2" customWidth="1"/>
    <col min="2" max="2" width="4.5703125" style="1" customWidth="1"/>
    <col min="3" max="4" width="11" style="2" customWidth="1"/>
    <col min="5" max="5" width="8.140625" style="2" customWidth="1"/>
    <col min="6" max="6" width="9" style="2" customWidth="1"/>
    <col min="7" max="7" width="9.85546875" style="2" customWidth="1"/>
    <col min="8" max="8" width="12.7109375" style="2" customWidth="1"/>
    <col min="9" max="9" width="11.140625" style="2" customWidth="1"/>
    <col min="10" max="11" width="11.140625" style="6" customWidth="1"/>
    <col min="12" max="12" width="17.7109375" style="6" customWidth="1"/>
    <col min="13" max="13" width="14" style="6" customWidth="1"/>
    <col min="14" max="14" width="15.5703125" style="6" customWidth="1"/>
    <col min="15" max="15" width="14.5703125" style="6" customWidth="1"/>
    <col min="16" max="16" width="12.42578125" style="6" customWidth="1"/>
    <col min="17" max="17" width="18" style="2" customWidth="1"/>
    <col min="18" max="18" width="19.28515625" style="2" customWidth="1"/>
    <col min="19" max="19" width="18.5703125" style="2" customWidth="1"/>
    <col min="20" max="20" width="13.7109375" style="2" customWidth="1"/>
    <col min="21" max="16384" width="9.140625" style="2"/>
  </cols>
  <sheetData>
    <row r="2" spans="2:16" ht="15.75">
      <c r="F2" s="3" t="s">
        <v>11</v>
      </c>
    </row>
    <row r="4" spans="2:16">
      <c r="B4" s="4" t="s">
        <v>21</v>
      </c>
    </row>
    <row r="5" spans="2:16" s="6" customFormat="1">
      <c r="B5" s="4"/>
    </row>
    <row r="6" spans="2:16" s="6" customFormat="1" ht="19.5" customHeight="1">
      <c r="B6" s="4" t="s">
        <v>307</v>
      </c>
    </row>
    <row r="7" spans="2:16" ht="4.5" customHeight="1" thickBot="1"/>
    <row r="8" spans="2:16" s="5" customFormat="1" ht="9" customHeight="1">
      <c r="B8" s="228" t="s">
        <v>0</v>
      </c>
      <c r="C8" s="228" t="s">
        <v>59</v>
      </c>
      <c r="D8" s="228"/>
      <c r="E8" s="228" t="s">
        <v>60</v>
      </c>
      <c r="F8" s="127"/>
      <c r="G8" s="127"/>
      <c r="H8" s="228" t="s">
        <v>61</v>
      </c>
      <c r="I8" s="228" t="s">
        <v>62</v>
      </c>
      <c r="J8" s="228" t="s">
        <v>418</v>
      </c>
      <c r="K8" s="228" t="s">
        <v>419</v>
      </c>
      <c r="L8" s="228" t="s">
        <v>531</v>
      </c>
      <c r="M8" s="228" t="s">
        <v>533</v>
      </c>
      <c r="N8" s="228" t="s">
        <v>535</v>
      </c>
      <c r="O8" s="228" t="s">
        <v>537</v>
      </c>
      <c r="P8" s="228"/>
    </row>
    <row r="9" spans="2:16" s="5" customFormat="1" ht="9" customHeight="1" thickBot="1">
      <c r="B9" s="229"/>
      <c r="C9" s="230"/>
      <c r="D9" s="230"/>
      <c r="E9" s="229"/>
      <c r="F9" s="128" t="s">
        <v>1</v>
      </c>
      <c r="G9" s="128" t="s">
        <v>4</v>
      </c>
      <c r="H9" s="229"/>
      <c r="I9" s="229"/>
      <c r="J9" s="229"/>
      <c r="K9" s="229"/>
      <c r="L9" s="229"/>
      <c r="M9" s="229"/>
      <c r="N9" s="229"/>
      <c r="O9" s="229"/>
      <c r="P9" s="229"/>
    </row>
    <row r="10" spans="2:16" s="5" customFormat="1" ht="14.25" customHeight="1" thickBot="1">
      <c r="B10" s="230"/>
      <c r="C10" s="14" t="s">
        <v>118</v>
      </c>
      <c r="D10" s="14" t="s">
        <v>117</v>
      </c>
      <c r="E10" s="230"/>
      <c r="F10" s="129"/>
      <c r="G10" s="129"/>
      <c r="H10" s="230"/>
      <c r="I10" s="230"/>
      <c r="J10" s="230"/>
      <c r="K10" s="230"/>
      <c r="L10" s="230"/>
      <c r="M10" s="230"/>
      <c r="N10" s="230"/>
      <c r="O10" s="230"/>
      <c r="P10" s="230"/>
    </row>
    <row r="11" spans="2:16" ht="19.5" customHeight="1" thickBot="1">
      <c r="B11" s="138">
        <v>1</v>
      </c>
      <c r="C11" s="139" t="s">
        <v>166</v>
      </c>
      <c r="D11" s="138" t="s">
        <v>15</v>
      </c>
      <c r="E11" s="138" t="s">
        <v>308</v>
      </c>
      <c r="F11" s="138" t="s">
        <v>392</v>
      </c>
      <c r="G11" s="138" t="s">
        <v>391</v>
      </c>
      <c r="H11" s="138" t="s">
        <v>397</v>
      </c>
      <c r="I11" s="139">
        <v>3011956321</v>
      </c>
      <c r="J11" s="138" t="s">
        <v>411</v>
      </c>
      <c r="K11" s="138" t="s">
        <v>411</v>
      </c>
      <c r="L11" s="138" t="s">
        <v>532</v>
      </c>
      <c r="M11" s="138" t="s">
        <v>534</v>
      </c>
      <c r="N11" s="138" t="s">
        <v>536</v>
      </c>
      <c r="O11" s="138" t="s">
        <v>538</v>
      </c>
      <c r="P11" s="139"/>
    </row>
    <row r="12" spans="2:16" s="155" customFormat="1" ht="19.5" customHeight="1">
      <c r="B12" s="136"/>
      <c r="C12" s="137"/>
      <c r="D12" s="136"/>
      <c r="E12" s="136"/>
      <c r="F12" s="136"/>
      <c r="G12" s="136"/>
      <c r="H12" s="136"/>
      <c r="I12" s="137"/>
      <c r="J12" s="136"/>
      <c r="K12" s="136"/>
      <c r="L12" s="137"/>
      <c r="M12" s="137"/>
      <c r="N12" s="137"/>
      <c r="O12" s="137"/>
      <c r="P12" s="137"/>
    </row>
    <row r="13" spans="2:16" s="155" customFormat="1" ht="19.5" customHeight="1">
      <c r="B13" s="136"/>
      <c r="C13" s="137"/>
      <c r="D13" s="136"/>
      <c r="E13" s="136"/>
      <c r="F13" s="136"/>
      <c r="G13" s="136"/>
      <c r="H13" s="136"/>
      <c r="I13" s="137"/>
      <c r="J13" s="136"/>
      <c r="K13" s="136"/>
      <c r="L13" s="137"/>
      <c r="M13" s="137"/>
      <c r="N13" s="137"/>
      <c r="O13" s="137"/>
      <c r="P13" s="137"/>
    </row>
    <row r="14" spans="2:16">
      <c r="B14" s="136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</row>
    <row r="15" spans="2:16" s="6" customFormat="1" ht="19.5" customHeight="1">
      <c r="B15" s="4" t="s">
        <v>309</v>
      </c>
    </row>
    <row r="16" spans="2:16" s="6" customFormat="1" ht="4.5" customHeight="1" thickBot="1">
      <c r="B16" s="1"/>
    </row>
    <row r="17" spans="2:21" s="5" customFormat="1" ht="9" customHeight="1">
      <c r="B17" s="228" t="s">
        <v>0</v>
      </c>
      <c r="C17" s="228" t="s">
        <v>59</v>
      </c>
      <c r="D17" s="228"/>
      <c r="E17" s="228" t="s">
        <v>60</v>
      </c>
      <c r="F17" s="127"/>
      <c r="G17" s="127"/>
      <c r="H17" s="228" t="s">
        <v>61</v>
      </c>
      <c r="I17" s="228" t="s">
        <v>62</v>
      </c>
      <c r="J17" s="228" t="s">
        <v>91</v>
      </c>
      <c r="K17" s="228" t="s">
        <v>517</v>
      </c>
      <c r="L17" s="228"/>
      <c r="M17" s="228" t="s">
        <v>522</v>
      </c>
      <c r="N17" s="228" t="s">
        <v>549</v>
      </c>
      <c r="O17" s="228" t="s">
        <v>550</v>
      </c>
      <c r="P17" s="228" t="s">
        <v>551</v>
      </c>
      <c r="Q17" s="228" t="s">
        <v>555</v>
      </c>
      <c r="R17" s="228" t="s">
        <v>554</v>
      </c>
    </row>
    <row r="18" spans="2:21" s="5" customFormat="1" ht="9" customHeight="1" thickBot="1">
      <c r="B18" s="229"/>
      <c r="C18" s="230"/>
      <c r="D18" s="230"/>
      <c r="E18" s="229"/>
      <c r="F18" s="128" t="s">
        <v>1</v>
      </c>
      <c r="G18" s="128" t="s">
        <v>4</v>
      </c>
      <c r="H18" s="229"/>
      <c r="I18" s="229"/>
      <c r="J18" s="229"/>
      <c r="K18" s="230"/>
      <c r="L18" s="230"/>
      <c r="M18" s="229"/>
      <c r="N18" s="229"/>
      <c r="O18" s="229"/>
      <c r="P18" s="229"/>
      <c r="Q18" s="229"/>
      <c r="R18" s="229"/>
    </row>
    <row r="19" spans="2:21" s="5" customFormat="1" ht="14.25" customHeight="1" thickBot="1">
      <c r="B19" s="230"/>
      <c r="C19" s="14" t="s">
        <v>118</v>
      </c>
      <c r="D19" s="14" t="s">
        <v>117</v>
      </c>
      <c r="E19" s="230"/>
      <c r="F19" s="129"/>
      <c r="G19" s="129"/>
      <c r="H19" s="230"/>
      <c r="I19" s="230"/>
      <c r="J19" s="230"/>
      <c r="K19" s="14" t="s">
        <v>518</v>
      </c>
      <c r="L19" s="14" t="s">
        <v>519</v>
      </c>
      <c r="M19" s="230"/>
      <c r="N19" s="230"/>
      <c r="O19" s="230"/>
      <c r="P19" s="230"/>
      <c r="Q19" s="230"/>
      <c r="R19" s="230"/>
    </row>
    <row r="20" spans="2:21" s="6" customFormat="1" ht="19.5" customHeight="1">
      <c r="B20" s="177">
        <v>1</v>
      </c>
      <c r="C20" s="178" t="s">
        <v>166</v>
      </c>
      <c r="D20" s="177" t="s">
        <v>15</v>
      </c>
      <c r="E20" s="177" t="s">
        <v>310</v>
      </c>
      <c r="F20" s="178" t="s">
        <v>395</v>
      </c>
      <c r="G20" s="177" t="s">
        <v>394</v>
      </c>
      <c r="H20" s="177" t="s">
        <v>528</v>
      </c>
      <c r="I20" s="178" t="s">
        <v>524</v>
      </c>
      <c r="J20" s="177" t="s">
        <v>530</v>
      </c>
      <c r="K20" s="177" t="s">
        <v>520</v>
      </c>
      <c r="L20" s="177" t="s">
        <v>521</v>
      </c>
      <c r="M20" s="198">
        <v>43125</v>
      </c>
      <c r="N20" s="197" t="s">
        <v>523</v>
      </c>
      <c r="O20" s="197" t="s">
        <v>523</v>
      </c>
      <c r="P20" s="177" t="s">
        <v>371</v>
      </c>
      <c r="Q20" s="177" t="s">
        <v>516</v>
      </c>
      <c r="R20" s="177" t="s">
        <v>379</v>
      </c>
    </row>
    <row r="21" spans="2:21" s="155" customFormat="1" ht="19.5" customHeight="1">
      <c r="B21" s="181">
        <v>1</v>
      </c>
      <c r="C21" s="182" t="s">
        <v>166</v>
      </c>
      <c r="D21" s="181" t="s">
        <v>15</v>
      </c>
      <c r="E21" s="181" t="s">
        <v>310</v>
      </c>
      <c r="F21" s="182" t="s">
        <v>395</v>
      </c>
      <c r="G21" s="181" t="s">
        <v>394</v>
      </c>
      <c r="H21" s="181" t="s">
        <v>528</v>
      </c>
      <c r="I21" s="178" t="s">
        <v>525</v>
      </c>
      <c r="J21" s="177" t="s">
        <v>530</v>
      </c>
      <c r="K21" s="177" t="s">
        <v>520</v>
      </c>
      <c r="L21" s="177" t="s">
        <v>521</v>
      </c>
      <c r="M21" s="198">
        <v>43125</v>
      </c>
      <c r="N21" s="177" t="s">
        <v>523</v>
      </c>
      <c r="O21" s="177" t="s">
        <v>523</v>
      </c>
      <c r="P21" s="177" t="s">
        <v>371</v>
      </c>
      <c r="Q21" s="177" t="s">
        <v>516</v>
      </c>
      <c r="R21" s="177" t="s">
        <v>379</v>
      </c>
    </row>
    <row r="22" spans="2:21" s="155" customFormat="1" ht="19.5" customHeight="1">
      <c r="B22" s="181">
        <v>1</v>
      </c>
      <c r="C22" s="182" t="s">
        <v>166</v>
      </c>
      <c r="D22" s="181" t="s">
        <v>15</v>
      </c>
      <c r="E22" s="181" t="s">
        <v>310</v>
      </c>
      <c r="F22" s="182" t="s">
        <v>395</v>
      </c>
      <c r="G22" s="181" t="s">
        <v>394</v>
      </c>
      <c r="H22" s="181" t="s">
        <v>528</v>
      </c>
      <c r="I22" s="182" t="s">
        <v>526</v>
      </c>
      <c r="J22" s="181" t="s">
        <v>530</v>
      </c>
      <c r="K22" s="181" t="s">
        <v>520</v>
      </c>
      <c r="L22" s="181" t="s">
        <v>521</v>
      </c>
      <c r="M22" s="199">
        <v>43125</v>
      </c>
      <c r="N22" s="181" t="s">
        <v>523</v>
      </c>
      <c r="O22" s="181" t="s">
        <v>523</v>
      </c>
      <c r="P22" s="181" t="s">
        <v>371</v>
      </c>
      <c r="Q22" s="181" t="s">
        <v>516</v>
      </c>
      <c r="R22" s="181" t="s">
        <v>379</v>
      </c>
    </row>
    <row r="23" spans="2:21" s="155" customFormat="1" ht="19.5" customHeight="1" thickBot="1">
      <c r="B23" s="179">
        <v>1</v>
      </c>
      <c r="C23" s="180" t="s">
        <v>166</v>
      </c>
      <c r="D23" s="179" t="s">
        <v>15</v>
      </c>
      <c r="E23" s="179" t="s">
        <v>310</v>
      </c>
      <c r="F23" s="180" t="s">
        <v>395</v>
      </c>
      <c r="G23" s="179" t="s">
        <v>394</v>
      </c>
      <c r="H23" s="179" t="s">
        <v>528</v>
      </c>
      <c r="I23" s="180" t="s">
        <v>527</v>
      </c>
      <c r="J23" s="179" t="s">
        <v>529</v>
      </c>
      <c r="K23" s="179" t="s">
        <v>520</v>
      </c>
      <c r="L23" s="179" t="s">
        <v>521</v>
      </c>
      <c r="M23" s="200">
        <v>43125</v>
      </c>
      <c r="N23" s="179" t="s">
        <v>523</v>
      </c>
      <c r="O23" s="179" t="s">
        <v>523</v>
      </c>
      <c r="P23" s="179" t="s">
        <v>371</v>
      </c>
      <c r="Q23" s="179" t="s">
        <v>516</v>
      </c>
      <c r="R23" s="179" t="s">
        <v>379</v>
      </c>
    </row>
    <row r="24" spans="2:21" s="155" customFormat="1" ht="19.5" customHeight="1">
      <c r="B24" s="136"/>
      <c r="C24" s="137"/>
      <c r="D24" s="136"/>
      <c r="E24" s="136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</row>
    <row r="25" spans="2:21" s="155" customFormat="1" ht="19.5" customHeight="1">
      <c r="B25" s="136"/>
      <c r="C25" s="137"/>
      <c r="D25" s="136"/>
      <c r="E25" s="136"/>
      <c r="F25" s="137"/>
      <c r="G25" s="137"/>
      <c r="H25" s="137"/>
      <c r="I25" s="137"/>
      <c r="J25" s="137"/>
      <c r="K25" s="137"/>
      <c r="L25" s="137"/>
      <c r="M25" s="137"/>
      <c r="N25" s="137"/>
      <c r="O25" s="137"/>
      <c r="P25" s="137"/>
    </row>
    <row r="26" spans="2:21" s="155" customFormat="1" ht="19.5" customHeight="1">
      <c r="B26" s="136"/>
      <c r="C26" s="137"/>
      <c r="D26" s="136"/>
      <c r="E26" s="136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</row>
    <row r="27" spans="2:21" s="155" customFormat="1" ht="19.5" customHeight="1">
      <c r="B27" s="136"/>
      <c r="C27" s="137"/>
      <c r="D27" s="136"/>
      <c r="E27" s="136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</row>
    <row r="28" spans="2:21" s="6" customFormat="1">
      <c r="B28" s="136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</row>
    <row r="29" spans="2:21" s="6" customFormat="1" ht="19.5" customHeight="1">
      <c r="B29" s="4" t="s">
        <v>311</v>
      </c>
    </row>
    <row r="30" spans="2:21" s="6" customFormat="1" ht="4.5" customHeight="1" thickBot="1">
      <c r="B30" s="1"/>
      <c r="R30" s="155"/>
      <c r="S30" s="155"/>
    </row>
    <row r="31" spans="2:21" s="5" customFormat="1" ht="9" customHeight="1">
      <c r="B31" s="228" t="s">
        <v>0</v>
      </c>
      <c r="C31" s="228" t="s">
        <v>59</v>
      </c>
      <c r="D31" s="228"/>
      <c r="E31" s="228" t="s">
        <v>60</v>
      </c>
      <c r="F31" s="127"/>
      <c r="G31" s="127"/>
      <c r="H31" s="228" t="s">
        <v>61</v>
      </c>
      <c r="I31" s="228" t="s">
        <v>62</v>
      </c>
      <c r="J31" s="228" t="s">
        <v>541</v>
      </c>
      <c r="K31" s="228" t="s">
        <v>543</v>
      </c>
      <c r="L31" s="228" t="s">
        <v>545</v>
      </c>
      <c r="M31" s="228" t="s">
        <v>537</v>
      </c>
      <c r="N31" s="228" t="s">
        <v>548</v>
      </c>
      <c r="O31" s="228" t="s">
        <v>549</v>
      </c>
      <c r="P31" s="228" t="s">
        <v>550</v>
      </c>
      <c r="Q31" s="228" t="s">
        <v>551</v>
      </c>
      <c r="R31" s="228" t="s">
        <v>556</v>
      </c>
      <c r="S31" s="228" t="s">
        <v>557</v>
      </c>
      <c r="T31" s="228" t="s">
        <v>553</v>
      </c>
      <c r="U31" s="228"/>
    </row>
    <row r="32" spans="2:21" s="5" customFormat="1" ht="9" customHeight="1" thickBot="1">
      <c r="B32" s="229"/>
      <c r="C32" s="230"/>
      <c r="D32" s="230"/>
      <c r="E32" s="229"/>
      <c r="F32" s="128" t="s">
        <v>1</v>
      </c>
      <c r="G32" s="128" t="s">
        <v>4</v>
      </c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/>
      <c r="S32" s="229"/>
      <c r="T32" s="229"/>
      <c r="U32" s="229"/>
    </row>
    <row r="33" spans="2:21" s="5" customFormat="1" ht="14.25" customHeight="1" thickBot="1">
      <c r="B33" s="230"/>
      <c r="C33" s="14" t="s">
        <v>118</v>
      </c>
      <c r="D33" s="14" t="s">
        <v>117</v>
      </c>
      <c r="E33" s="230"/>
      <c r="F33" s="129"/>
      <c r="G33" s="129"/>
      <c r="H33" s="230"/>
      <c r="I33" s="230"/>
      <c r="J33" s="230"/>
      <c r="K33" s="230"/>
      <c r="L33" s="230"/>
      <c r="M33" s="230"/>
      <c r="N33" s="230"/>
      <c r="O33" s="230"/>
      <c r="P33" s="230"/>
      <c r="Q33" s="230"/>
      <c r="R33" s="230"/>
      <c r="S33" s="230"/>
      <c r="T33" s="230"/>
      <c r="U33" s="230"/>
    </row>
    <row r="34" spans="2:21" s="6" customFormat="1" ht="19.5" customHeight="1" thickBot="1">
      <c r="B34" s="138">
        <v>1</v>
      </c>
      <c r="C34" s="139" t="s">
        <v>166</v>
      </c>
      <c r="D34" s="138" t="s">
        <v>15</v>
      </c>
      <c r="E34" s="138" t="s">
        <v>312</v>
      </c>
      <c r="F34" s="139" t="s">
        <v>396</v>
      </c>
      <c r="G34" s="138" t="s">
        <v>394</v>
      </c>
      <c r="H34" s="138" t="s">
        <v>539</v>
      </c>
      <c r="I34" s="139" t="s">
        <v>540</v>
      </c>
      <c r="J34" s="139" t="s">
        <v>542</v>
      </c>
      <c r="K34" s="138" t="s">
        <v>544</v>
      </c>
      <c r="L34" s="138" t="s">
        <v>546</v>
      </c>
      <c r="M34" s="138" t="s">
        <v>547</v>
      </c>
      <c r="N34" s="203">
        <v>43215</v>
      </c>
      <c r="O34" s="138" t="s">
        <v>552</v>
      </c>
      <c r="P34" s="138" t="s">
        <v>552</v>
      </c>
      <c r="Q34" s="138" t="s">
        <v>523</v>
      </c>
      <c r="R34" s="138" t="s">
        <v>523</v>
      </c>
      <c r="S34" s="138" t="s">
        <v>523</v>
      </c>
      <c r="T34" s="138" t="s">
        <v>379</v>
      </c>
      <c r="U34" s="138"/>
    </row>
    <row r="35" spans="2:21" s="155" customFormat="1" ht="19.5" customHeight="1">
      <c r="B35" s="136"/>
      <c r="C35" s="137"/>
      <c r="D35" s="136"/>
      <c r="E35" s="136"/>
      <c r="F35" s="137"/>
      <c r="G35" s="136"/>
      <c r="H35" s="136"/>
      <c r="I35" s="137"/>
      <c r="J35" s="137"/>
      <c r="K35" s="136"/>
      <c r="L35" s="136"/>
      <c r="M35" s="136"/>
      <c r="N35" s="303"/>
      <c r="O35" s="136"/>
      <c r="P35" s="136"/>
      <c r="Q35" s="136"/>
      <c r="R35" s="136"/>
      <c r="S35" s="136"/>
      <c r="T35" s="136"/>
      <c r="U35" s="136"/>
    </row>
    <row r="36" spans="2:21" s="6" customFormat="1" ht="13.5" thickBot="1">
      <c r="B36" s="136" t="s">
        <v>627</v>
      </c>
      <c r="C36" s="137"/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136"/>
    </row>
    <row r="37" spans="2:21">
      <c r="B37" s="228" t="s">
        <v>0</v>
      </c>
      <c r="C37" s="228" t="s">
        <v>59</v>
      </c>
      <c r="D37" s="228"/>
      <c r="E37" s="228" t="s">
        <v>60</v>
      </c>
      <c r="F37" s="216"/>
      <c r="G37" s="216"/>
      <c r="H37" s="228" t="s">
        <v>61</v>
      </c>
      <c r="I37" s="228" t="s">
        <v>62</v>
      </c>
      <c r="J37" s="228" t="s">
        <v>91</v>
      </c>
      <c r="K37" s="2"/>
      <c r="L37" s="2"/>
      <c r="M37" s="2"/>
      <c r="N37" s="2"/>
      <c r="O37" s="2"/>
      <c r="P37" s="2"/>
    </row>
    <row r="38" spans="2:21" ht="13.5" thickBot="1">
      <c r="B38" s="229"/>
      <c r="C38" s="230"/>
      <c r="D38" s="230"/>
      <c r="E38" s="229"/>
      <c r="F38" s="217" t="s">
        <v>1</v>
      </c>
      <c r="G38" s="217" t="s">
        <v>4</v>
      </c>
      <c r="H38" s="229"/>
      <c r="I38" s="229"/>
      <c r="J38" s="229"/>
      <c r="K38" s="2"/>
      <c r="L38" s="2"/>
      <c r="M38" s="2"/>
      <c r="N38" s="2"/>
      <c r="O38" s="2"/>
      <c r="P38" s="2"/>
    </row>
    <row r="39" spans="2:21" ht="13.5" thickBot="1">
      <c r="B39" s="230"/>
      <c r="C39" s="14" t="s">
        <v>118</v>
      </c>
      <c r="D39" s="14" t="s">
        <v>117</v>
      </c>
      <c r="E39" s="230"/>
      <c r="F39" s="218"/>
      <c r="G39" s="218"/>
      <c r="H39" s="230"/>
      <c r="I39" s="230"/>
      <c r="J39" s="230"/>
      <c r="K39" s="2"/>
      <c r="L39" s="2"/>
      <c r="M39" s="2"/>
      <c r="N39" s="2"/>
      <c r="O39" s="2"/>
      <c r="P39" s="2"/>
    </row>
    <row r="40" spans="2:21">
      <c r="B40" s="304">
        <v>1</v>
      </c>
      <c r="C40" s="305" t="s">
        <v>290</v>
      </c>
      <c r="D40" s="304"/>
      <c r="E40" s="304"/>
      <c r="F40" s="305" t="s">
        <v>628</v>
      </c>
      <c r="G40" s="304"/>
      <c r="H40" s="304" t="s">
        <v>629</v>
      </c>
      <c r="I40" s="305"/>
      <c r="J40" s="304" t="s">
        <v>626</v>
      </c>
      <c r="K40" s="2"/>
      <c r="L40" s="2"/>
      <c r="M40" s="2"/>
      <c r="N40" s="2"/>
      <c r="O40" s="2"/>
      <c r="P40" s="2"/>
    </row>
    <row r="41" spans="2:21">
      <c r="B41" s="306">
        <v>1</v>
      </c>
      <c r="C41" s="307" t="s">
        <v>290</v>
      </c>
      <c r="D41" s="306"/>
      <c r="E41" s="306"/>
      <c r="F41" s="307" t="s">
        <v>628</v>
      </c>
      <c r="G41" s="306"/>
      <c r="H41" s="306" t="s">
        <v>629</v>
      </c>
      <c r="I41" s="308"/>
      <c r="J41" s="309" t="s">
        <v>626</v>
      </c>
      <c r="K41" s="2"/>
      <c r="L41" s="2"/>
      <c r="M41" s="2"/>
      <c r="N41" s="2"/>
      <c r="O41" s="2"/>
      <c r="P41" s="2"/>
    </row>
  </sheetData>
  <mergeCells count="48">
    <mergeCell ref="J37:J39"/>
    <mergeCell ref="B37:B39"/>
    <mergeCell ref="C37:D38"/>
    <mergeCell ref="E37:E39"/>
    <mergeCell ref="H37:H39"/>
    <mergeCell ref="I37:I39"/>
    <mergeCell ref="H17:H19"/>
    <mergeCell ref="I17:I19"/>
    <mergeCell ref="H8:H10"/>
    <mergeCell ref="O31:O33"/>
    <mergeCell ref="P31:P33"/>
    <mergeCell ref="J31:J33"/>
    <mergeCell ref="K31:K33"/>
    <mergeCell ref="L31:L33"/>
    <mergeCell ref="M31:M33"/>
    <mergeCell ref="N31:N33"/>
    <mergeCell ref="H31:H33"/>
    <mergeCell ref="I31:I33"/>
    <mergeCell ref="B8:B10"/>
    <mergeCell ref="C8:D9"/>
    <mergeCell ref="E8:E10"/>
    <mergeCell ref="B31:B33"/>
    <mergeCell ref="C31:D32"/>
    <mergeCell ref="E31:E33"/>
    <mergeCell ref="B17:B19"/>
    <mergeCell ref="C17:D18"/>
    <mergeCell ref="E17:E19"/>
    <mergeCell ref="Q31:Q33"/>
    <mergeCell ref="Q17:Q19"/>
    <mergeCell ref="I8:I10"/>
    <mergeCell ref="O8:O10"/>
    <mergeCell ref="K17:L18"/>
    <mergeCell ref="L8:L10"/>
    <mergeCell ref="M8:M10"/>
    <mergeCell ref="N8:N10"/>
    <mergeCell ref="P8:P10"/>
    <mergeCell ref="J17:J19"/>
    <mergeCell ref="M17:M19"/>
    <mergeCell ref="N17:N19"/>
    <mergeCell ref="O17:O19"/>
    <mergeCell ref="P17:P19"/>
    <mergeCell ref="J8:J10"/>
    <mergeCell ref="K8:K10"/>
    <mergeCell ref="R17:R19"/>
    <mergeCell ref="S31:S33"/>
    <mergeCell ref="T31:T33"/>
    <mergeCell ref="U31:U33"/>
    <mergeCell ref="R31:R33"/>
  </mergeCells>
  <pageMargins left="0.31496062992125984" right="0.31496062992125984" top="0.59055118110236227" bottom="0.3937007874015748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FAN-COIL</vt:lpstr>
      <vt:lpstr>SELF-CONTAINED</vt:lpstr>
      <vt:lpstr>VAVs</vt:lpstr>
      <vt:lpstr>EXAUSTORES</vt:lpstr>
      <vt:lpstr>BOMBAS</vt:lpstr>
      <vt:lpstr>CHILLERS</vt:lpstr>
      <vt:lpstr>OUTROS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erv00</cp:lastModifiedBy>
  <cp:lastPrinted>2018-08-20T11:00:23Z</cp:lastPrinted>
  <dcterms:created xsi:type="dcterms:W3CDTF">2017-05-24T09:24:25Z</dcterms:created>
  <dcterms:modified xsi:type="dcterms:W3CDTF">2023-04-25T21:36:02Z</dcterms:modified>
</cp:coreProperties>
</file>